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I:\HSD-BUDGET\Budget Neutrality Model\BN Exhibits - 2019\1st Qtr\"/>
    </mc:Choice>
  </mc:AlternateContent>
  <xr:revisionPtr revIDLastSave="0" documentId="10_ncr:100000_{4640BEAE-D50F-4589-8036-28748678D674}" xr6:coauthVersionLast="31" xr6:coauthVersionMax="31" xr10:uidLastSave="{00000000-0000-0000-0000-000000000000}"/>
  <bookViews>
    <workbookView xWindow="0" yWindow="30" windowWidth="15480" windowHeight="8670" tabRatio="563" activeTab="2" xr2:uid="{00000000-000D-0000-FFFF-FFFF00000000}"/>
  </bookViews>
  <sheets>
    <sheet name="Population" sheetId="1" r:id="rId1"/>
    <sheet name="Expenditures" sheetId="16" r:id="rId2"/>
    <sheet name="PMPM" sheetId="15" r:id="rId3"/>
  </sheets>
  <externalReferences>
    <externalReference r:id="rId4"/>
  </externalReferences>
  <definedNames>
    <definedName name="BottomLineAdjTotal">[1]BottomLineAdj!#REF!</definedName>
    <definedName name="ChangeDateOfEligibility">[1]BottomLineAdj!#REF!</definedName>
    <definedName name="_xlnm.Print_Area" localSheetId="1">Expenditures!$A$1:$X$88</definedName>
    <definedName name="_xlnm.Print_Area" localSheetId="0">Population!$A$1:$X$89</definedName>
    <definedName name="_xlnm.Print_Titles" localSheetId="1">Expenditures!$2:$3</definedName>
    <definedName name="_xlnm.Print_Titles" localSheetId="2">PMPM!$2:$2</definedName>
    <definedName name="Without9901">#REF!</definedName>
  </definedNames>
  <calcPr calcId="179017"/>
</workbook>
</file>

<file path=xl/calcChain.xml><?xml version="1.0" encoding="utf-8"?>
<calcChain xmlns="http://schemas.openxmlformats.org/spreadsheetml/2006/main">
  <c r="V63" i="16" l="1"/>
  <c r="W63" i="16" s="1"/>
  <c r="U63" i="16"/>
  <c r="D52" i="16" l="1"/>
  <c r="E52" i="16"/>
  <c r="C52" i="16"/>
  <c r="D63" i="16" l="1"/>
  <c r="E63" i="16"/>
  <c r="F63" i="16"/>
  <c r="G63" i="16"/>
  <c r="H63" i="16"/>
  <c r="I63" i="16"/>
  <c r="J63" i="16"/>
  <c r="K63" i="16"/>
  <c r="L63" i="16"/>
  <c r="M63" i="16"/>
  <c r="N63" i="16"/>
  <c r="C63" i="16"/>
  <c r="P83" i="1" l="1"/>
  <c r="S83" i="1" l="1"/>
  <c r="R83" i="1"/>
  <c r="Q83" i="1"/>
  <c r="N64" i="1" l="1"/>
  <c r="K64" i="1"/>
  <c r="K73" i="1" s="1"/>
  <c r="N15" i="1"/>
  <c r="M15" i="1"/>
  <c r="N27" i="1"/>
  <c r="J64" i="1"/>
  <c r="J73" i="1" s="1"/>
  <c r="I64" i="1"/>
  <c r="I73" i="1" s="1"/>
  <c r="G64" i="1"/>
  <c r="G73" i="1" s="1"/>
  <c r="M27" i="1"/>
  <c r="M47" i="1" s="1"/>
  <c r="J15" i="1"/>
  <c r="L27" i="1"/>
  <c r="L15" i="1"/>
  <c r="H64" i="1"/>
  <c r="H73" i="1" s="1"/>
  <c r="K27" i="1"/>
  <c r="K15" i="1"/>
  <c r="J27" i="1"/>
  <c r="F64" i="1"/>
  <c r="F73" i="1" s="1"/>
  <c r="I27" i="1"/>
  <c r="I15" i="1"/>
  <c r="M64" i="1"/>
  <c r="G15" i="1"/>
  <c r="L64" i="1"/>
  <c r="F27" i="1"/>
  <c r="F15" i="1"/>
  <c r="G27" i="1"/>
  <c r="N47" i="1" l="1"/>
  <c r="J47" i="1"/>
  <c r="J82" i="1" s="1"/>
  <c r="L47" i="1"/>
  <c r="I47" i="1"/>
  <c r="I82" i="1" s="1"/>
  <c r="K47" i="1"/>
  <c r="K82" i="1" s="1"/>
  <c r="E15" i="1"/>
  <c r="E27" i="1" l="1"/>
  <c r="E47" i="1" s="1"/>
  <c r="E64" i="1"/>
  <c r="E73" i="1" l="1"/>
  <c r="E82" i="1" l="1"/>
  <c r="D15" i="1"/>
  <c r="D64" i="1" l="1"/>
  <c r="D27" i="1"/>
  <c r="D47" i="1" s="1"/>
  <c r="D73" i="1" l="1"/>
  <c r="D82" i="1" l="1"/>
  <c r="C15" i="1"/>
  <c r="C64" i="1"/>
  <c r="C27" i="1"/>
  <c r="C47" i="1" l="1"/>
  <c r="C73" i="1"/>
  <c r="H15" i="1"/>
  <c r="H27" i="1"/>
  <c r="C82" i="1" l="1"/>
  <c r="H47" i="1"/>
  <c r="H82" i="1" s="1"/>
  <c r="F47" i="1"/>
  <c r="F82" i="1" s="1"/>
  <c r="G47" i="1"/>
  <c r="G82" i="1" s="1"/>
  <c r="U32" i="15"/>
  <c r="V32" i="15" s="1"/>
  <c r="W32" i="15" s="1"/>
  <c r="X32" i="15" s="1"/>
  <c r="U34" i="15"/>
  <c r="V34" i="15" s="1"/>
  <c r="W34" i="15" s="1"/>
  <c r="X34" i="15" s="1"/>
  <c r="U44" i="15"/>
  <c r="V44" i="15"/>
  <c r="W44" i="15"/>
  <c r="X44" i="15"/>
  <c r="L53" i="15"/>
  <c r="M53" i="15"/>
  <c r="N53" i="15"/>
  <c r="W53" i="15"/>
  <c r="X53" i="15" s="1"/>
  <c r="U68" i="15"/>
  <c r="V68" i="15"/>
  <c r="W68" i="15"/>
  <c r="X68" i="15"/>
  <c r="L70" i="15"/>
  <c r="M70" i="15"/>
  <c r="N70" i="15"/>
  <c r="U70" i="15"/>
  <c r="V70" i="15"/>
  <c r="W70" i="15"/>
  <c r="X70" i="15"/>
  <c r="L71" i="15"/>
  <c r="M71" i="15"/>
  <c r="N71" i="15"/>
  <c r="U71" i="15"/>
  <c r="V71" i="15"/>
  <c r="W71" i="15"/>
  <c r="X71" i="15"/>
  <c r="B79" i="15"/>
  <c r="B86" i="15"/>
  <c r="AD5" i="16"/>
  <c r="AD6" i="16"/>
  <c r="AD7" i="16"/>
  <c r="AD8" i="16"/>
  <c r="AD9" i="16"/>
  <c r="AD10" i="16"/>
  <c r="AD11" i="16"/>
  <c r="AD12" i="16"/>
  <c r="AB12" i="15" s="1"/>
  <c r="AD12" i="15" s="1"/>
  <c r="AD13" i="16"/>
  <c r="AD14" i="16"/>
  <c r="AB14" i="15" s="1"/>
  <c r="AD14" i="15" s="1"/>
  <c r="Y15" i="16"/>
  <c r="Y47" i="16" s="1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B26" i="15" s="1"/>
  <c r="AD26" i="15" s="1"/>
  <c r="Y27" i="16"/>
  <c r="AD27" i="16"/>
  <c r="AD28" i="16"/>
  <c r="AD29" i="16"/>
  <c r="AD30" i="16"/>
  <c r="AD31" i="16"/>
  <c r="P32" i="16"/>
  <c r="T32" i="16" s="1"/>
  <c r="Q32" i="16"/>
  <c r="R32" i="16"/>
  <c r="S32" i="16"/>
  <c r="AD32" i="16"/>
  <c r="AD33" i="16"/>
  <c r="P34" i="16"/>
  <c r="Q34" i="16"/>
  <c r="R34" i="16"/>
  <c r="S34" i="16"/>
  <c r="AD34" i="16"/>
  <c r="AD35" i="16"/>
  <c r="P36" i="16"/>
  <c r="Q36" i="16"/>
  <c r="R36" i="16"/>
  <c r="S36" i="16"/>
  <c r="AD36" i="16"/>
  <c r="P37" i="16"/>
  <c r="Q37" i="16"/>
  <c r="R37" i="16"/>
  <c r="S37" i="16"/>
  <c r="AD37" i="16"/>
  <c r="P38" i="16"/>
  <c r="Q38" i="16"/>
  <c r="R38" i="16"/>
  <c r="S38" i="16"/>
  <c r="AD38" i="16"/>
  <c r="P39" i="16"/>
  <c r="Q39" i="16"/>
  <c r="R39" i="16"/>
  <c r="S39" i="16"/>
  <c r="AD39" i="16"/>
  <c r="P40" i="16"/>
  <c r="Q40" i="16"/>
  <c r="R40" i="16"/>
  <c r="S40" i="16"/>
  <c r="AD40" i="16"/>
  <c r="P41" i="16"/>
  <c r="Q41" i="16"/>
  <c r="R41" i="16"/>
  <c r="S41" i="16"/>
  <c r="AD41" i="16"/>
  <c r="AD42" i="16"/>
  <c r="AD43" i="16"/>
  <c r="L44" i="16"/>
  <c r="M44" i="16"/>
  <c r="S44" i="16" s="1"/>
  <c r="N44" i="16"/>
  <c r="P44" i="16"/>
  <c r="Q44" i="16"/>
  <c r="R44" i="16"/>
  <c r="AD44" i="16"/>
  <c r="L45" i="16"/>
  <c r="N45" i="16"/>
  <c r="P45" i="16"/>
  <c r="Q45" i="16"/>
  <c r="R45" i="16"/>
  <c r="U45" i="16"/>
  <c r="V45" i="16"/>
  <c r="W45" i="16"/>
  <c r="W77" i="16" s="1"/>
  <c r="X45" i="16"/>
  <c r="Y45" i="16"/>
  <c r="Y77" i="16" s="1"/>
  <c r="AD45" i="16"/>
  <c r="AD46" i="16"/>
  <c r="AD47" i="16"/>
  <c r="AD48" i="16"/>
  <c r="AD49" i="16"/>
  <c r="AD50" i="16"/>
  <c r="AD51" i="16"/>
  <c r="P52" i="16"/>
  <c r="Q52" i="16"/>
  <c r="R52" i="16"/>
  <c r="AD52" i="16"/>
  <c r="AD53" i="16"/>
  <c r="AD54" i="16"/>
  <c r="P55" i="16"/>
  <c r="Q55" i="16"/>
  <c r="R55" i="16"/>
  <c r="R53" i="15" s="1"/>
  <c r="S55" i="16"/>
  <c r="AD55" i="16"/>
  <c r="AD56" i="16"/>
  <c r="AD57" i="16"/>
  <c r="AD58" i="16"/>
  <c r="P59" i="16"/>
  <c r="T59" i="16" s="1"/>
  <c r="Q59" i="16"/>
  <c r="R59" i="16"/>
  <c r="S59" i="16"/>
  <c r="AD59" i="16"/>
  <c r="AD60" i="16"/>
  <c r="P61" i="16"/>
  <c r="Q61" i="16"/>
  <c r="R61" i="16"/>
  <c r="T61" i="16" s="1"/>
  <c r="S61" i="16"/>
  <c r="AD61" i="16"/>
  <c r="AD62" i="16"/>
  <c r="P63" i="16"/>
  <c r="Q63" i="16"/>
  <c r="R63" i="16"/>
  <c r="AD63" i="16"/>
  <c r="AD64" i="16"/>
  <c r="AD65" i="16"/>
  <c r="AB65" i="15" s="1"/>
  <c r="AE65" i="15" s="1"/>
  <c r="P66" i="16"/>
  <c r="T66" i="16" s="1"/>
  <c r="Q66" i="16"/>
  <c r="R66" i="16"/>
  <c r="S66" i="16"/>
  <c r="AD66" i="16"/>
  <c r="AB66" i="15" s="1"/>
  <c r="P67" i="16"/>
  <c r="Q67" i="16"/>
  <c r="R67" i="16"/>
  <c r="S67" i="16"/>
  <c r="AD67" i="16"/>
  <c r="AB67" i="15" s="1"/>
  <c r="L68" i="16"/>
  <c r="M68" i="16"/>
  <c r="N68" i="16"/>
  <c r="P68" i="16"/>
  <c r="Q68" i="16"/>
  <c r="R68" i="16"/>
  <c r="AD68" i="16"/>
  <c r="AD69" i="16"/>
  <c r="B70" i="16"/>
  <c r="B70" i="15" s="1"/>
  <c r="P70" i="16"/>
  <c r="Q70" i="16"/>
  <c r="R70" i="16"/>
  <c r="S70" i="16"/>
  <c r="AD70" i="16"/>
  <c r="B71" i="16"/>
  <c r="B71" i="15" s="1"/>
  <c r="P71" i="16"/>
  <c r="T71" i="16" s="1"/>
  <c r="Q71" i="16"/>
  <c r="R71" i="16"/>
  <c r="S71" i="16"/>
  <c r="AD71" i="16"/>
  <c r="AD72" i="16"/>
  <c r="Y73" i="16"/>
  <c r="AD73" i="16"/>
  <c r="AD74" i="16"/>
  <c r="P75" i="16"/>
  <c r="Q75" i="16"/>
  <c r="R75" i="16"/>
  <c r="Y75" i="16"/>
  <c r="AD75" i="16"/>
  <c r="P76" i="16"/>
  <c r="Q76" i="16"/>
  <c r="R76" i="16"/>
  <c r="Y76" i="16"/>
  <c r="AD76" i="16"/>
  <c r="L77" i="16"/>
  <c r="P77" i="16"/>
  <c r="Q77" i="16"/>
  <c r="R77" i="16"/>
  <c r="U77" i="16"/>
  <c r="V77" i="16"/>
  <c r="X77" i="16"/>
  <c r="AD77" i="16"/>
  <c r="P78" i="16"/>
  <c r="Q78" i="16"/>
  <c r="R78" i="16"/>
  <c r="Y78" i="16"/>
  <c r="AD78" i="16"/>
  <c r="AD79" i="16"/>
  <c r="AD80" i="16"/>
  <c r="AD81" i="16"/>
  <c r="AD82" i="16"/>
  <c r="B84" i="16"/>
  <c r="AA84" i="16"/>
  <c r="AB84" i="16"/>
  <c r="AC84" i="16"/>
  <c r="U93" i="16"/>
  <c r="V93" i="16"/>
  <c r="W93" i="16"/>
  <c r="X93" i="16"/>
  <c r="L94" i="16"/>
  <c r="M94" i="16"/>
  <c r="N94" i="16"/>
  <c r="B99" i="16"/>
  <c r="L197" i="16"/>
  <c r="M197" i="16"/>
  <c r="N197" i="16"/>
  <c r="L200" i="16"/>
  <c r="M200" i="16"/>
  <c r="N200" i="16"/>
  <c r="L201" i="16"/>
  <c r="M201" i="16"/>
  <c r="N201" i="16"/>
  <c r="L212" i="16"/>
  <c r="L214" i="16" s="1"/>
  <c r="M212" i="16"/>
  <c r="N212" i="16"/>
  <c r="N214" i="16" s="1"/>
  <c r="M214" i="16"/>
  <c r="M226" i="16"/>
  <c r="M236" i="16" s="1"/>
  <c r="M237" i="16" s="1"/>
  <c r="N226" i="16"/>
  <c r="N236" i="16" s="1"/>
  <c r="N237" i="16" s="1"/>
  <c r="L229" i="16"/>
  <c r="M229" i="16"/>
  <c r="N229" i="16"/>
  <c r="L230" i="16"/>
  <c r="M230" i="16"/>
  <c r="N230" i="16"/>
  <c r="L234" i="16"/>
  <c r="M234" i="16"/>
  <c r="N234" i="16"/>
  <c r="P5" i="1"/>
  <c r="Q5" i="1"/>
  <c r="R5" i="1"/>
  <c r="T6" i="1"/>
  <c r="V6" i="1"/>
  <c r="P7" i="1"/>
  <c r="Q7" i="1"/>
  <c r="R7" i="1"/>
  <c r="T8" i="1"/>
  <c r="V8" i="1"/>
  <c r="P9" i="1"/>
  <c r="Q9" i="1"/>
  <c r="R9" i="1"/>
  <c r="T10" i="1"/>
  <c r="V10" i="1"/>
  <c r="P11" i="1"/>
  <c r="Q11" i="1"/>
  <c r="R11" i="1"/>
  <c r="T12" i="1"/>
  <c r="Y15" i="1"/>
  <c r="P19" i="1"/>
  <c r="Q19" i="1"/>
  <c r="R19" i="1"/>
  <c r="T20" i="1"/>
  <c r="V20" i="1"/>
  <c r="P21" i="1"/>
  <c r="Q21" i="1"/>
  <c r="R21" i="1"/>
  <c r="T22" i="1"/>
  <c r="V22" i="1"/>
  <c r="P23" i="1"/>
  <c r="Q23" i="1"/>
  <c r="R23" i="1"/>
  <c r="T24" i="1"/>
  <c r="V24" i="1"/>
  <c r="P25" i="1"/>
  <c r="Q25" i="1"/>
  <c r="R25" i="1"/>
  <c r="T26" i="1"/>
  <c r="O27" i="1"/>
  <c r="Y27" i="1"/>
  <c r="Y76" i="1" s="1"/>
  <c r="P32" i="1"/>
  <c r="Q32" i="1"/>
  <c r="R32" i="1"/>
  <c r="S32" i="1"/>
  <c r="P34" i="1"/>
  <c r="Q34" i="1"/>
  <c r="R34" i="1"/>
  <c r="S34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L44" i="1"/>
  <c r="L45" i="1" s="1"/>
  <c r="L77" i="1" s="1"/>
  <c r="L77" i="15" s="1"/>
  <c r="M44" i="1"/>
  <c r="M45" i="1" s="1"/>
  <c r="N44" i="1"/>
  <c r="N45" i="1" s="1"/>
  <c r="N77" i="1" s="1"/>
  <c r="N77" i="15" s="1"/>
  <c r="P44" i="1"/>
  <c r="Q44" i="1"/>
  <c r="R44" i="1"/>
  <c r="S44" i="1"/>
  <c r="O45" i="1"/>
  <c r="U45" i="1"/>
  <c r="U77" i="1" s="1"/>
  <c r="U77" i="15" s="1"/>
  <c r="V45" i="1"/>
  <c r="W45" i="1"/>
  <c r="W77" i="1" s="1"/>
  <c r="X45" i="1"/>
  <c r="X77" i="1" s="1"/>
  <c r="Y45" i="1"/>
  <c r="AA47" i="1"/>
  <c r="AB47" i="1"/>
  <c r="AC47" i="1"/>
  <c r="P51" i="1"/>
  <c r="Q51" i="1"/>
  <c r="R51" i="1"/>
  <c r="P55" i="1"/>
  <c r="Q55" i="1"/>
  <c r="R55" i="1"/>
  <c r="S55" i="1"/>
  <c r="N73" i="1"/>
  <c r="P57" i="1"/>
  <c r="Q57" i="1"/>
  <c r="R57" i="1"/>
  <c r="O64" i="1"/>
  <c r="P64" i="1"/>
  <c r="Q64" i="1"/>
  <c r="Q73" i="1" s="1"/>
  <c r="R64" i="1"/>
  <c r="Y64" i="1"/>
  <c r="Y73" i="1" s="1"/>
  <c r="Y78" i="1" s="1"/>
  <c r="AA64" i="1"/>
  <c r="AA73" i="1" s="1"/>
  <c r="AB64" i="1"/>
  <c r="P66" i="1"/>
  <c r="Q66" i="1"/>
  <c r="R66" i="1"/>
  <c r="P67" i="1"/>
  <c r="Q67" i="1"/>
  <c r="R67" i="1"/>
  <c r="L68" i="1"/>
  <c r="S68" i="1" s="1"/>
  <c r="M68" i="1"/>
  <c r="N68" i="1"/>
  <c r="P68" i="1"/>
  <c r="P68" i="15" s="1"/>
  <c r="Q68" i="1"/>
  <c r="Q68" i="15" s="1"/>
  <c r="R68" i="1"/>
  <c r="R68" i="15" s="1"/>
  <c r="P70" i="1"/>
  <c r="Q70" i="1"/>
  <c r="Q70" i="15" s="1"/>
  <c r="R70" i="1"/>
  <c r="S70" i="1"/>
  <c r="S70" i="15" s="1"/>
  <c r="P71" i="1"/>
  <c r="P71" i="15" s="1"/>
  <c r="Q71" i="1"/>
  <c r="Q71" i="15" s="1"/>
  <c r="R71" i="1"/>
  <c r="R71" i="15" s="1"/>
  <c r="S71" i="1"/>
  <c r="S71" i="15" s="1"/>
  <c r="AB73" i="1"/>
  <c r="AC73" i="1"/>
  <c r="P75" i="1"/>
  <c r="P75" i="15" s="1"/>
  <c r="Q75" i="1"/>
  <c r="Q75" i="15" s="1"/>
  <c r="R75" i="1"/>
  <c r="R75" i="15" s="1"/>
  <c r="Y75" i="1"/>
  <c r="P76" i="1"/>
  <c r="P76" i="15" s="1"/>
  <c r="Q76" i="1"/>
  <c r="Q76" i="15" s="1"/>
  <c r="R76" i="1"/>
  <c r="R76" i="15" s="1"/>
  <c r="P77" i="1"/>
  <c r="P77" i="15" s="1"/>
  <c r="Q77" i="1"/>
  <c r="Q77" i="15" s="1"/>
  <c r="R77" i="1"/>
  <c r="R77" i="15" s="1"/>
  <c r="V77" i="1"/>
  <c r="P78" i="1"/>
  <c r="Q78" i="1"/>
  <c r="R78" i="1"/>
  <c r="C84" i="1"/>
  <c r="D84" i="1"/>
  <c r="E84" i="1"/>
  <c r="B95" i="1"/>
  <c r="N78" i="1" l="1"/>
  <c r="AD84" i="16"/>
  <c r="R79" i="16"/>
  <c r="T40" i="1"/>
  <c r="R27" i="1"/>
  <c r="P15" i="1"/>
  <c r="S7" i="1"/>
  <c r="T7" i="1" s="1"/>
  <c r="U7" i="1" s="1"/>
  <c r="M75" i="1"/>
  <c r="M76" i="1"/>
  <c r="P53" i="15"/>
  <c r="T41" i="16"/>
  <c r="T34" i="16"/>
  <c r="R15" i="1"/>
  <c r="L73" i="1"/>
  <c r="S19" i="1"/>
  <c r="T19" i="1" s="1"/>
  <c r="U19" i="1" s="1"/>
  <c r="Y47" i="1"/>
  <c r="Y81" i="1" s="1"/>
  <c r="Y79" i="16"/>
  <c r="Y81" i="16" s="1"/>
  <c r="T67" i="16"/>
  <c r="M45" i="16"/>
  <c r="M77" i="16" s="1"/>
  <c r="T38" i="16"/>
  <c r="Q45" i="1"/>
  <c r="T70" i="16"/>
  <c r="T39" i="16"/>
  <c r="T44" i="16"/>
  <c r="T34" i="1"/>
  <c r="S25" i="1"/>
  <c r="T25" i="1" s="1"/>
  <c r="U25" i="1" s="1"/>
  <c r="S9" i="1"/>
  <c r="T9" i="1" s="1"/>
  <c r="U9" i="1" s="1"/>
  <c r="Q79" i="16"/>
  <c r="T37" i="16"/>
  <c r="S45" i="1"/>
  <c r="Q27" i="1"/>
  <c r="T41" i="1"/>
  <c r="T39" i="1"/>
  <c r="T37" i="1"/>
  <c r="R45" i="1"/>
  <c r="T38" i="1"/>
  <c r="T42" i="1"/>
  <c r="S11" i="1"/>
  <c r="T11" i="1" s="1"/>
  <c r="U11" i="1" s="1"/>
  <c r="S23" i="1"/>
  <c r="T23" i="1" s="1"/>
  <c r="U23" i="1" s="1"/>
  <c r="M73" i="1"/>
  <c r="S21" i="1"/>
  <c r="T21" i="1" s="1"/>
  <c r="U21" i="1" s="1"/>
  <c r="S51" i="1"/>
  <c r="T51" i="1" s="1"/>
  <c r="U51" i="1" s="1"/>
  <c r="N76" i="1"/>
  <c r="S57" i="1"/>
  <c r="T57" i="1" s="1"/>
  <c r="U57" i="1" s="1"/>
  <c r="V57" i="1" s="1"/>
  <c r="W57" i="1" s="1"/>
  <c r="X57" i="1" s="1"/>
  <c r="S68" i="15"/>
  <c r="M77" i="1"/>
  <c r="P70" i="15"/>
  <c r="T70" i="1"/>
  <c r="T70" i="15" s="1"/>
  <c r="P73" i="1"/>
  <c r="L76" i="1"/>
  <c r="Q15" i="1"/>
  <c r="T40" i="16"/>
  <c r="AD66" i="15"/>
  <c r="AE66" i="15"/>
  <c r="AD65" i="15"/>
  <c r="Y77" i="1"/>
  <c r="T67" i="1"/>
  <c r="L75" i="1"/>
  <c r="S5" i="1"/>
  <c r="N75" i="1"/>
  <c r="AE12" i="15"/>
  <c r="T32" i="1"/>
  <c r="T68" i="1"/>
  <c r="T68" i="15" s="1"/>
  <c r="Q53" i="15"/>
  <c r="T55" i="1"/>
  <c r="P45" i="1"/>
  <c r="T44" i="1"/>
  <c r="S68" i="16"/>
  <c r="T68" i="16" s="1"/>
  <c r="L226" i="16"/>
  <c r="L236" i="16" s="1"/>
  <c r="L237" i="16" s="1"/>
  <c r="S45" i="16"/>
  <c r="T45" i="16" s="1"/>
  <c r="N77" i="16"/>
  <c r="S77" i="16" s="1"/>
  <c r="T77" i="16" s="1"/>
  <c r="T66" i="1"/>
  <c r="AD67" i="15"/>
  <c r="AE67" i="15"/>
  <c r="N233" i="16"/>
  <c r="T36" i="16"/>
  <c r="AE26" i="15"/>
  <c r="R70" i="15"/>
  <c r="R73" i="1"/>
  <c r="S53" i="15"/>
  <c r="L233" i="16"/>
  <c r="S63" i="16"/>
  <c r="T63" i="16" s="1"/>
  <c r="S52" i="16"/>
  <c r="M233" i="16"/>
  <c r="T55" i="16"/>
  <c r="AE14" i="15"/>
  <c r="P27" i="1"/>
  <c r="T71" i="1"/>
  <c r="P79" i="16"/>
  <c r="M78" i="1" l="1"/>
  <c r="V11" i="1"/>
  <c r="V19" i="1"/>
  <c r="W19" i="1" s="1"/>
  <c r="X19" i="1" s="1"/>
  <c r="V7" i="1"/>
  <c r="W7" i="1" s="1"/>
  <c r="X7" i="1" s="1"/>
  <c r="V23" i="1"/>
  <c r="W23" i="1" s="1"/>
  <c r="X23" i="1" s="1"/>
  <c r="V9" i="1"/>
  <c r="W9" i="1" s="1"/>
  <c r="X9" i="1" s="1"/>
  <c r="V25" i="1"/>
  <c r="W25" i="1" s="1"/>
  <c r="X25" i="1" s="1"/>
  <c r="V21" i="1"/>
  <c r="W21" i="1" s="1"/>
  <c r="X21" i="1" s="1"/>
  <c r="U27" i="1"/>
  <c r="U76" i="1" s="1"/>
  <c r="U64" i="1"/>
  <c r="U73" i="1" s="1"/>
  <c r="U78" i="1" s="1"/>
  <c r="V51" i="1"/>
  <c r="W11" i="1"/>
  <c r="X11" i="1" s="1"/>
  <c r="T83" i="1"/>
  <c r="U83" i="1" s="1"/>
  <c r="L78" i="1"/>
  <c r="S78" i="1" s="1"/>
  <c r="L82" i="1"/>
  <c r="M81" i="1"/>
  <c r="R47" i="1"/>
  <c r="R82" i="1" s="1"/>
  <c r="R84" i="1" s="1"/>
  <c r="S15" i="1"/>
  <c r="Q47" i="1"/>
  <c r="Q81" i="1" s="1"/>
  <c r="P47" i="1"/>
  <c r="P82" i="1" s="1"/>
  <c r="P84" i="1" s="1"/>
  <c r="T64" i="1"/>
  <c r="T73" i="1" s="1"/>
  <c r="S27" i="1"/>
  <c r="S64" i="1"/>
  <c r="S73" i="1" s="1"/>
  <c r="T27" i="1"/>
  <c r="T76" i="1" s="1"/>
  <c r="S76" i="1"/>
  <c r="T52" i="16"/>
  <c r="T5" i="1"/>
  <c r="U5" i="1" s="1"/>
  <c r="M77" i="15"/>
  <c r="S77" i="1"/>
  <c r="S77" i="15" s="1"/>
  <c r="T77" i="15" s="1"/>
  <c r="T44" i="15"/>
  <c r="T45" i="1"/>
  <c r="T77" i="1" s="1"/>
  <c r="S75" i="1"/>
  <c r="T71" i="15"/>
  <c r="W27" i="1" l="1"/>
  <c r="W76" i="1" s="1"/>
  <c r="X27" i="1"/>
  <c r="X76" i="1" s="1"/>
  <c r="V27" i="1"/>
  <c r="V76" i="1" s="1"/>
  <c r="S47" i="1"/>
  <c r="S81" i="1" s="1"/>
  <c r="W51" i="1"/>
  <c r="V64" i="1"/>
  <c r="V73" i="1" s="1"/>
  <c r="V78" i="1" s="1"/>
  <c r="T15" i="1"/>
  <c r="T75" i="1" s="1"/>
  <c r="M82" i="1"/>
  <c r="M84" i="1" s="1"/>
  <c r="R81" i="1"/>
  <c r="Q82" i="1"/>
  <c r="Q84" i="1" s="1"/>
  <c r="P81" i="1"/>
  <c r="N81" i="1"/>
  <c r="N82" i="1"/>
  <c r="N84" i="1" s="1"/>
  <c r="L81" i="1"/>
  <c r="L84" i="1"/>
  <c r="T78" i="1"/>
  <c r="T93" i="16"/>
  <c r="S82" i="1" l="1"/>
  <c r="S84" i="1" s="1"/>
  <c r="T47" i="1"/>
  <c r="T82" i="1" s="1"/>
  <c r="T84" i="1" s="1"/>
  <c r="V5" i="1"/>
  <c r="U15" i="1"/>
  <c r="X51" i="1"/>
  <c r="X64" i="1" s="1"/>
  <c r="X73" i="1" s="1"/>
  <c r="X78" i="1" s="1"/>
  <c r="W64" i="1"/>
  <c r="W73" i="1" s="1"/>
  <c r="W78" i="1" s="1"/>
  <c r="T81" i="1"/>
  <c r="U75" i="1" l="1"/>
  <c r="U47" i="1"/>
  <c r="W5" i="1"/>
  <c r="V15" i="1"/>
  <c r="U81" i="1" l="1"/>
  <c r="U82" i="1"/>
  <c r="U84" i="1" s="1"/>
  <c r="V75" i="1"/>
  <c r="V47" i="1"/>
  <c r="V81" i="1" s="1"/>
  <c r="W15" i="1"/>
  <c r="X5" i="1"/>
  <c r="X15" i="1" s="1"/>
  <c r="W75" i="1" l="1"/>
  <c r="W47" i="1"/>
  <c r="W81" i="1" s="1"/>
  <c r="X75" i="1"/>
  <c r="X47" i="1"/>
  <c r="X81" i="1" s="1"/>
  <c r="AB13" i="15" l="1"/>
  <c r="AD13" i="15" l="1"/>
  <c r="AE13" i="15"/>
  <c r="P13" i="16" l="1"/>
  <c r="R13" i="16" l="1"/>
  <c r="S13" i="16"/>
  <c r="Q13" i="16" l="1"/>
  <c r="T13" i="16" s="1"/>
  <c r="U13" i="16" l="1"/>
  <c r="V13" i="16" s="1"/>
  <c r="W13" i="16" s="1"/>
  <c r="X13" i="16" s="1"/>
  <c r="D7" i="15"/>
  <c r="D23" i="15" l="1"/>
  <c r="D11" i="15"/>
  <c r="D25" i="15"/>
  <c r="D9" i="15"/>
  <c r="D53" i="16"/>
  <c r="D57" i="15" l="1"/>
  <c r="D51" i="15"/>
  <c r="D64" i="16"/>
  <c r="D5" i="15"/>
  <c r="D15" i="16"/>
  <c r="D73" i="16" l="1"/>
  <c r="D64" i="15"/>
  <c r="C11" i="15" l="1"/>
  <c r="C25" i="15" l="1"/>
  <c r="C23" i="15"/>
  <c r="C7" i="15"/>
  <c r="E9" i="15"/>
  <c r="E7" i="15"/>
  <c r="E25" i="15"/>
  <c r="E23" i="15"/>
  <c r="C57" i="15" l="1"/>
  <c r="C9" i="15"/>
  <c r="P9" i="16"/>
  <c r="P7" i="16"/>
  <c r="P23" i="16"/>
  <c r="C53" i="16"/>
  <c r="P51" i="16"/>
  <c r="C15" i="16"/>
  <c r="C5" i="15"/>
  <c r="P5" i="16"/>
  <c r="P25" i="16"/>
  <c r="E15" i="16"/>
  <c r="E5" i="15"/>
  <c r="E57" i="15"/>
  <c r="P11" i="16"/>
  <c r="E11" i="15"/>
  <c r="E53" i="16"/>
  <c r="P53" i="16" l="1"/>
  <c r="P23" i="15"/>
  <c r="P7" i="15"/>
  <c r="P25" i="15"/>
  <c r="P9" i="15"/>
  <c r="P5" i="15"/>
  <c r="C51" i="15"/>
  <c r="C64" i="16"/>
  <c r="E64" i="16"/>
  <c r="E51" i="15"/>
  <c r="P57" i="16"/>
  <c r="P11" i="15"/>
  <c r="P15" i="16"/>
  <c r="C64" i="15" l="1"/>
  <c r="C73" i="16"/>
  <c r="P64" i="16"/>
  <c r="P57" i="15"/>
  <c r="E73" i="16"/>
  <c r="E64" i="15"/>
  <c r="P51" i="15"/>
  <c r="P64" i="15" l="1"/>
  <c r="P73" i="16"/>
  <c r="J7" i="15" l="1"/>
  <c r="N23" i="15"/>
  <c r="N25" i="15"/>
  <c r="G11" i="15"/>
  <c r="M11" i="15"/>
  <c r="G23" i="15"/>
  <c r="M53" i="16"/>
  <c r="J53" i="16"/>
  <c r="N11" i="15"/>
  <c r="N9" i="15"/>
  <c r="K23" i="15"/>
  <c r="H7" i="15"/>
  <c r="H23" i="15"/>
  <c r="K9" i="15"/>
  <c r="H9" i="15"/>
  <c r="K11" i="15"/>
  <c r="S11" i="16" l="1"/>
  <c r="S11" i="15" s="1"/>
  <c r="L11" i="15"/>
  <c r="M51" i="15"/>
  <c r="L7" i="15"/>
  <c r="J57" i="15"/>
  <c r="L23" i="15"/>
  <c r="L25" i="15"/>
  <c r="I23" i="15"/>
  <c r="H57" i="15"/>
  <c r="I53" i="16"/>
  <c r="I51" i="15" s="1"/>
  <c r="J51" i="15"/>
  <c r="J64" i="16"/>
  <c r="K7" i="15"/>
  <c r="J23" i="15"/>
  <c r="H53" i="16"/>
  <c r="G53" i="16"/>
  <c r="M9" i="15"/>
  <c r="M7" i="15"/>
  <c r="M25" i="15"/>
  <c r="G7" i="15"/>
  <c r="M23" i="15"/>
  <c r="G9" i="15"/>
  <c r="H11" i="15"/>
  <c r="H25" i="15"/>
  <c r="J11" i="15"/>
  <c r="G25" i="15"/>
  <c r="J9" i="15"/>
  <c r="K53" i="16"/>
  <c r="N53" i="16"/>
  <c r="N7" i="15"/>
  <c r="J25" i="15"/>
  <c r="K25" i="15"/>
  <c r="G5" i="15" l="1"/>
  <c r="G15" i="16"/>
  <c r="L9" i="15"/>
  <c r="S9" i="16"/>
  <c r="S9" i="15" s="1"/>
  <c r="S7" i="16"/>
  <c r="S7" i="15" s="1"/>
  <c r="L15" i="16"/>
  <c r="L5" i="15"/>
  <c r="J15" i="16"/>
  <c r="J5" i="15"/>
  <c r="G51" i="15"/>
  <c r="K5" i="15"/>
  <c r="K15" i="16"/>
  <c r="R51" i="16"/>
  <c r="R53" i="16" s="1"/>
  <c r="R51" i="15" s="1"/>
  <c r="R23" i="16"/>
  <c r="R23" i="15" s="1"/>
  <c r="N228" i="16"/>
  <c r="N57" i="15"/>
  <c r="I9" i="15"/>
  <c r="R9" i="16"/>
  <c r="R9" i="15" s="1"/>
  <c r="K57" i="15"/>
  <c r="I25" i="15"/>
  <c r="R25" i="16"/>
  <c r="R25" i="15" s="1"/>
  <c r="N64" i="16"/>
  <c r="N51" i="15"/>
  <c r="H64" i="16"/>
  <c r="H51" i="15"/>
  <c r="M57" i="15"/>
  <c r="M228" i="16"/>
  <c r="S25" i="16"/>
  <c r="S25" i="15" s="1"/>
  <c r="M64" i="16"/>
  <c r="I11" i="15"/>
  <c r="R11" i="16"/>
  <c r="R11" i="15" s="1"/>
  <c r="G57" i="15"/>
  <c r="L53" i="16"/>
  <c r="S51" i="16"/>
  <c r="I15" i="16"/>
  <c r="R5" i="16"/>
  <c r="R5" i="15" s="1"/>
  <c r="I5" i="15"/>
  <c r="F9" i="15"/>
  <c r="Q9" i="16"/>
  <c r="S23" i="16"/>
  <c r="S23" i="15" s="1"/>
  <c r="J64" i="15"/>
  <c r="J73" i="16"/>
  <c r="R7" i="16"/>
  <c r="R7" i="15" s="1"/>
  <c r="I7" i="15"/>
  <c r="K51" i="15"/>
  <c r="M15" i="16"/>
  <c r="M5" i="15"/>
  <c r="F11" i="15"/>
  <c r="Q11" i="16"/>
  <c r="S5" i="16"/>
  <c r="S5" i="15" s="1"/>
  <c r="K64" i="16" l="1"/>
  <c r="Q11" i="15"/>
  <c r="AD11" i="15" s="1"/>
  <c r="T11" i="16"/>
  <c r="U11" i="16" s="1"/>
  <c r="V11" i="16" s="1"/>
  <c r="W11" i="16" s="1"/>
  <c r="N73" i="16"/>
  <c r="N64" i="15"/>
  <c r="N199" i="16"/>
  <c r="N203" i="16" s="1"/>
  <c r="L57" i="15"/>
  <c r="L228" i="16"/>
  <c r="S57" i="16"/>
  <c r="S57" i="15" s="1"/>
  <c r="S53" i="16"/>
  <c r="S51" i="15" s="1"/>
  <c r="L51" i="15"/>
  <c r="L64" i="16"/>
  <c r="M75" i="16"/>
  <c r="Q9" i="15"/>
  <c r="AD9" i="15" s="1"/>
  <c r="T9" i="16"/>
  <c r="U9" i="16" s="1"/>
  <c r="V9" i="16" s="1"/>
  <c r="W9" i="16" s="1"/>
  <c r="F57" i="15"/>
  <c r="Q57" i="16"/>
  <c r="L75" i="16"/>
  <c r="K73" i="16"/>
  <c r="K64" i="15"/>
  <c r="H73" i="16"/>
  <c r="H64" i="15"/>
  <c r="I64" i="16"/>
  <c r="I57" i="15"/>
  <c r="R57" i="16"/>
  <c r="R57" i="15" s="1"/>
  <c r="G64" i="16"/>
  <c r="H15" i="16"/>
  <c r="H5" i="15"/>
  <c r="Q5" i="16"/>
  <c r="F5" i="15"/>
  <c r="F15" i="16"/>
  <c r="N15" i="16"/>
  <c r="S15" i="16" s="1"/>
  <c r="N5" i="15"/>
  <c r="R15" i="16"/>
  <c r="M199" i="16"/>
  <c r="M203" i="16" s="1"/>
  <c r="M73" i="16"/>
  <c r="M64" i="15"/>
  <c r="M78" i="16" l="1"/>
  <c r="Q57" i="15"/>
  <c r="AD57" i="15" s="1"/>
  <c r="T57" i="16"/>
  <c r="U57" i="16" s="1"/>
  <c r="V57" i="16" s="1"/>
  <c r="W57" i="16" s="1"/>
  <c r="S64" i="16"/>
  <c r="S64" i="15" s="1"/>
  <c r="L64" i="15"/>
  <c r="L73" i="16"/>
  <c r="L199" i="16"/>
  <c r="L203" i="16" s="1"/>
  <c r="T11" i="15"/>
  <c r="AE11" i="15" s="1"/>
  <c r="N75" i="16"/>
  <c r="AB15" i="15"/>
  <c r="G64" i="15"/>
  <c r="G73" i="16"/>
  <c r="F23" i="15"/>
  <c r="Q23" i="16"/>
  <c r="Q15" i="16"/>
  <c r="T15" i="16" s="1"/>
  <c r="T9" i="15"/>
  <c r="AE9" i="15" s="1"/>
  <c r="L75" i="15"/>
  <c r="S75" i="16"/>
  <c r="Q25" i="16"/>
  <c r="F25" i="15"/>
  <c r="F7" i="15"/>
  <c r="Q7" i="16"/>
  <c r="Q5" i="15"/>
  <c r="AD5" i="15" s="1"/>
  <c r="T5" i="16"/>
  <c r="U5" i="16" s="1"/>
  <c r="V5" i="16" s="1"/>
  <c r="W5" i="16" s="1"/>
  <c r="I64" i="15"/>
  <c r="I73" i="16"/>
  <c r="R64" i="16"/>
  <c r="R64" i="15" s="1"/>
  <c r="N78" i="16"/>
  <c r="F53" i="16"/>
  <c r="Q51" i="16"/>
  <c r="M75" i="15"/>
  <c r="Q7" i="15" l="1"/>
  <c r="AD7" i="15" s="1"/>
  <c r="T7" i="16"/>
  <c r="U7" i="16" s="1"/>
  <c r="V7" i="16" s="1"/>
  <c r="W7" i="16" s="1"/>
  <c r="U9" i="15"/>
  <c r="Q23" i="15"/>
  <c r="AD23" i="15" s="1"/>
  <c r="T23" i="16"/>
  <c r="U23" i="16" s="1"/>
  <c r="V23" i="16" s="1"/>
  <c r="W23" i="16" s="1"/>
  <c r="T57" i="15"/>
  <c r="AE57" i="15" s="1"/>
  <c r="U11" i="15"/>
  <c r="Q25" i="15"/>
  <c r="AD25" i="15" s="1"/>
  <c r="T25" i="16"/>
  <c r="U25" i="16" s="1"/>
  <c r="V25" i="16" s="1"/>
  <c r="W25" i="16" s="1"/>
  <c r="R73" i="16"/>
  <c r="Q53" i="16"/>
  <c r="T51" i="16"/>
  <c r="U51" i="16" s="1"/>
  <c r="V51" i="16" s="1"/>
  <c r="W51" i="16" s="1"/>
  <c r="AE15" i="15"/>
  <c r="AD15" i="15"/>
  <c r="L78" i="16"/>
  <c r="S78" i="16" s="1"/>
  <c r="T78" i="16" s="1"/>
  <c r="S73" i="16"/>
  <c r="F64" i="16"/>
  <c r="F51" i="15"/>
  <c r="T5" i="15"/>
  <c r="AE5" i="15" s="1"/>
  <c r="S75" i="15"/>
  <c r="T75" i="15" s="1"/>
  <c r="T75" i="16"/>
  <c r="N75" i="15"/>
  <c r="U53" i="16" l="1"/>
  <c r="U51" i="15" s="1"/>
  <c r="X9" i="16"/>
  <c r="V9" i="15"/>
  <c r="W9" i="15" s="1"/>
  <c r="X9" i="15" s="1"/>
  <c r="U57" i="15"/>
  <c r="U64" i="16"/>
  <c r="U73" i="16" s="1"/>
  <c r="T7" i="15"/>
  <c r="AE7" i="15" s="1"/>
  <c r="Q51" i="15"/>
  <c r="AD51" i="15" s="1"/>
  <c r="T53" i="16"/>
  <c r="T51" i="15" s="1"/>
  <c r="AE51" i="15" s="1"/>
  <c r="U5" i="15"/>
  <c r="U15" i="16"/>
  <c r="T25" i="15"/>
  <c r="AE25" i="15" s="1"/>
  <c r="X11" i="16"/>
  <c r="V11" i="15"/>
  <c r="W11" i="15" s="1"/>
  <c r="X11" i="15" s="1"/>
  <c r="T23" i="15"/>
  <c r="AE23" i="15" s="1"/>
  <c r="F73" i="16"/>
  <c r="Q64" i="16"/>
  <c r="F64" i="15"/>
  <c r="V5" i="15" l="1"/>
  <c r="W5" i="15" s="1"/>
  <c r="X5" i="15" s="1"/>
  <c r="Q73" i="16"/>
  <c r="T73" i="16" s="1"/>
  <c r="U25" i="15"/>
  <c r="V57" i="15"/>
  <c r="W57" i="15" s="1"/>
  <c r="X57" i="15" s="1"/>
  <c r="X57" i="16"/>
  <c r="U64" i="15"/>
  <c r="V53" i="16"/>
  <c r="V51" i="15" s="1"/>
  <c r="W51" i="15" s="1"/>
  <c r="X51" i="15" s="1"/>
  <c r="Q64" i="15"/>
  <c r="AD64" i="15" s="1"/>
  <c r="T64" i="16"/>
  <c r="T64" i="15" s="1"/>
  <c r="AE64" i="15" s="1"/>
  <c r="U23" i="15"/>
  <c r="U75" i="16"/>
  <c r="V15" i="16"/>
  <c r="U7" i="15"/>
  <c r="V75" i="16" l="1"/>
  <c r="X23" i="16"/>
  <c r="V23" i="15"/>
  <c r="W23" i="15" s="1"/>
  <c r="X23" i="15" s="1"/>
  <c r="V64" i="16"/>
  <c r="V73" i="16" s="1"/>
  <c r="W53" i="16"/>
  <c r="W64" i="16" s="1"/>
  <c r="W73" i="16" s="1"/>
  <c r="X51" i="16"/>
  <c r="X53" i="16" s="1"/>
  <c r="X64" i="16" s="1"/>
  <c r="U75" i="15"/>
  <c r="U78" i="16"/>
  <c r="V25" i="15"/>
  <c r="W25" i="15" s="1"/>
  <c r="X25" i="15" s="1"/>
  <c r="X25" i="16"/>
  <c r="X7" i="16"/>
  <c r="V7" i="15"/>
  <c r="W7" i="15" s="1"/>
  <c r="X7" i="15" s="1"/>
  <c r="X5" i="16"/>
  <c r="X15" i="16" s="1"/>
  <c r="W15" i="16" l="1"/>
  <c r="X64" i="15"/>
  <c r="X73" i="16"/>
  <c r="X78" i="16" s="1"/>
  <c r="X75" i="16"/>
  <c r="W78" i="16"/>
  <c r="W64" i="15"/>
  <c r="V78" i="16"/>
  <c r="V64" i="15"/>
  <c r="W75" i="16"/>
  <c r="D21" i="15" l="1"/>
  <c r="D27" i="16" l="1"/>
  <c r="D47" i="16" s="1"/>
  <c r="D81" i="16" s="1"/>
  <c r="D19" i="15"/>
  <c r="N21" i="15"/>
  <c r="J21" i="15"/>
  <c r="M21" i="15"/>
  <c r="K21" i="15"/>
  <c r="E21" i="15"/>
  <c r="H21" i="15"/>
  <c r="G21" i="15"/>
  <c r="C21" i="15" l="1"/>
  <c r="P21" i="16"/>
  <c r="M19" i="15"/>
  <c r="M27" i="16"/>
  <c r="F21" i="15"/>
  <c r="Q21" i="16"/>
  <c r="Q21" i="15" s="1"/>
  <c r="AD21" i="15" s="1"/>
  <c r="H27" i="16"/>
  <c r="H47" i="16" s="1"/>
  <c r="H81" i="16" s="1"/>
  <c r="H83" i="16" s="1"/>
  <c r="H19" i="15"/>
  <c r="K27" i="16"/>
  <c r="K47" i="16" s="1"/>
  <c r="K81" i="16" s="1"/>
  <c r="K19" i="15"/>
  <c r="I21" i="15"/>
  <c r="R21" i="16"/>
  <c r="R21" i="15" s="1"/>
  <c r="L27" i="16"/>
  <c r="L19" i="15"/>
  <c r="J27" i="16"/>
  <c r="J47" i="16" s="1"/>
  <c r="J81" i="16" s="1"/>
  <c r="J19" i="15"/>
  <c r="L21" i="15"/>
  <c r="S21" i="16"/>
  <c r="S21" i="15" s="1"/>
  <c r="G27" i="16"/>
  <c r="G47" i="16" s="1"/>
  <c r="G81" i="16" s="1"/>
  <c r="G83" i="16" s="1"/>
  <c r="G19" i="15"/>
  <c r="L76" i="16" l="1"/>
  <c r="L47" i="16"/>
  <c r="M76" i="16"/>
  <c r="M47" i="16"/>
  <c r="M81" i="16" s="1"/>
  <c r="M83" i="16" s="1"/>
  <c r="D83" i="16"/>
  <c r="P19" i="16"/>
  <c r="C27" i="16"/>
  <c r="C19" i="15"/>
  <c r="P21" i="15"/>
  <c r="T21" i="16"/>
  <c r="U21" i="16" s="1"/>
  <c r="V21" i="16" s="1"/>
  <c r="W21" i="16" s="1"/>
  <c r="E19" i="15"/>
  <c r="E27" i="16"/>
  <c r="E47" i="16" s="1"/>
  <c r="E81" i="16" s="1"/>
  <c r="E83" i="16" s="1"/>
  <c r="P19" i="15" l="1"/>
  <c r="N27" i="16"/>
  <c r="N19" i="15"/>
  <c r="S19" i="16"/>
  <c r="S19" i="15" s="1"/>
  <c r="T21" i="15"/>
  <c r="AE21" i="15" s="1"/>
  <c r="M76" i="15"/>
  <c r="M79" i="16"/>
  <c r="F27" i="16"/>
  <c r="Q19" i="16"/>
  <c r="Q19" i="15" s="1"/>
  <c r="AD19" i="15" s="1"/>
  <c r="F19" i="15"/>
  <c r="L81" i="16"/>
  <c r="I27" i="16"/>
  <c r="R19" i="16"/>
  <c r="R19" i="15" s="1"/>
  <c r="I19" i="15"/>
  <c r="P27" i="16"/>
  <c r="C47" i="16"/>
  <c r="L76" i="15"/>
  <c r="L79" i="16"/>
  <c r="U82" i="16"/>
  <c r="V82" i="16" s="1"/>
  <c r="W82" i="16" s="1"/>
  <c r="AB27" i="15" l="1"/>
  <c r="N76" i="16"/>
  <c r="N47" i="16"/>
  <c r="S27" i="16"/>
  <c r="Q27" i="16"/>
  <c r="F47" i="16"/>
  <c r="R27" i="16"/>
  <c r="T27" i="16" s="1"/>
  <c r="I47" i="16"/>
  <c r="T19" i="16"/>
  <c r="U19" i="16" s="1"/>
  <c r="V19" i="16" s="1"/>
  <c r="W19" i="16" s="1"/>
  <c r="P47" i="16"/>
  <c r="C81" i="16"/>
  <c r="L83" i="16"/>
  <c r="U21" i="15"/>
  <c r="X82" i="16"/>
  <c r="R47" i="16" l="1"/>
  <c r="I81" i="16"/>
  <c r="R81" i="16" s="1"/>
  <c r="R83" i="16" s="1"/>
  <c r="Q47" i="16"/>
  <c r="F81" i="16"/>
  <c r="P81" i="16"/>
  <c r="C83" i="16"/>
  <c r="N81" i="16"/>
  <c r="S47" i="16"/>
  <c r="N76" i="15"/>
  <c r="N79" i="16"/>
  <c r="S76" i="16"/>
  <c r="X21" i="16"/>
  <c r="V21" i="15"/>
  <c r="W21" i="15" s="1"/>
  <c r="X21" i="15" s="1"/>
  <c r="T19" i="15"/>
  <c r="AE19" i="15" s="1"/>
  <c r="AE27" i="15"/>
  <c r="AD27" i="15"/>
  <c r="T47" i="16" l="1"/>
  <c r="N83" i="16"/>
  <c r="S81" i="16"/>
  <c r="S83" i="16" s="1"/>
  <c r="S76" i="15"/>
  <c r="T76" i="15" s="1"/>
  <c r="T76" i="16"/>
  <c r="T79" i="16" s="1"/>
  <c r="S79" i="16"/>
  <c r="U27" i="16"/>
  <c r="U19" i="15"/>
  <c r="Q81" i="16"/>
  <c r="Q83" i="16" s="1"/>
  <c r="F83" i="16"/>
  <c r="P83" i="16"/>
  <c r="T81" i="16" l="1"/>
  <c r="V27" i="16"/>
  <c r="V19" i="15"/>
  <c r="W19" i="15" s="1"/>
  <c r="X19" i="15" s="1"/>
  <c r="U76" i="16"/>
  <c r="U47" i="16"/>
  <c r="U81" i="16" s="1"/>
  <c r="T91" i="16"/>
  <c r="T94" i="16" s="1"/>
  <c r="T83" i="16"/>
  <c r="V76" i="16" l="1"/>
  <c r="V79" i="16" s="1"/>
  <c r="V81" i="16" s="1"/>
  <c r="V47" i="16"/>
  <c r="W27" i="16"/>
  <c r="X19" i="16"/>
  <c r="X27" i="16" s="1"/>
  <c r="U83" i="16"/>
  <c r="U91" i="16"/>
  <c r="U94" i="16" s="1"/>
  <c r="U76" i="15"/>
  <c r="U79" i="16"/>
  <c r="W76" i="16" l="1"/>
  <c r="W79" i="16" s="1"/>
  <c r="W81" i="16" s="1"/>
  <c r="W47" i="16"/>
  <c r="X76" i="16"/>
  <c r="X79" i="16" s="1"/>
  <c r="X81" i="16" s="1"/>
  <c r="X47" i="16"/>
  <c r="V91" i="16"/>
  <c r="V94" i="16" s="1"/>
  <c r="V83" i="16"/>
  <c r="X83" i="16" l="1"/>
  <c r="X91" i="16"/>
  <c r="X94" i="16" s="1"/>
  <c r="W91" i="16"/>
  <c r="W94" i="16" s="1"/>
  <c r="W83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DHS-OIS-NDS</author>
  </authors>
  <commentList>
    <comment ref="B6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eligables are Children</t>
        </r>
      </text>
    </comment>
    <comment ref="B6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eligables are Children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Kristy L Edwards</author>
    <author>DHS-OIS-NDS</author>
    <author>[Redacted]</author>
  </authors>
  <commentList>
    <comment ref="B6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Kristy L Edwards:</t>
        </r>
        <r>
          <rPr>
            <sz val="8"/>
            <color indexed="81"/>
            <rFont val="Tahoma"/>
            <family val="2"/>
          </rPr>
          <t xml:space="preserve">
From the PDF CMS 21 report</t>
        </r>
      </text>
    </comment>
    <comment ref="B66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eligibles are Children</t>
        </r>
      </text>
    </comment>
    <comment ref="B67" authorId="1" shapeId="0" xr:uid="{00000000-0006-0000-0100-000003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eligibles are Children</t>
        </r>
      </text>
    </comment>
    <comment ref="K94" authorId="2" shapeId="0" xr:uid="{00000000-0006-0000-0100-000004000000}">
      <text>
        <r>
          <rPr>
            <b/>
            <sz val="8"/>
            <color indexed="81"/>
            <rFont val="Tahoma"/>
            <family val="2"/>
          </rPr>
          <t>[Redacted]:</t>
        </r>
        <r>
          <rPr>
            <sz val="8"/>
            <color indexed="81"/>
            <rFont val="Tahoma"/>
            <family val="2"/>
          </rPr>
          <t xml:space="preserve">
Incentive Pool from March moved to June.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SCHINDLER Melissa</author>
    <author>Kristy L Edwards</author>
    <author>DHS-OIS-NDS</author>
  </authors>
  <commentList>
    <comment ref="N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SCHINDLER Melissa:Incentive Pool month</t>
        </r>
      </text>
    </comment>
    <comment ref="B61" authorId="1" shapeId="0" xr:uid="{00000000-0006-0000-0200-000002000000}">
      <text>
        <r>
          <rPr>
            <b/>
            <sz val="8"/>
            <color indexed="81"/>
            <rFont val="Tahoma"/>
            <family val="2"/>
          </rPr>
          <t>Kristy L Edwards:</t>
        </r>
        <r>
          <rPr>
            <sz val="8"/>
            <color indexed="81"/>
            <rFont val="Tahoma"/>
            <family val="2"/>
          </rPr>
          <t xml:space="preserve">
From the PDF CMS 21 report</t>
        </r>
      </text>
    </comment>
    <comment ref="B66" authorId="2" shapeId="0" xr:uid="{00000000-0006-0000-0200-000003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eligables are Children</t>
        </r>
      </text>
    </comment>
    <comment ref="B67" authorId="2" shapeId="0" xr:uid="{00000000-0006-0000-0200-000004000000}">
      <text>
        <r>
          <rPr>
            <b/>
            <sz val="8"/>
            <color indexed="81"/>
            <rFont val="Tahoma"/>
            <family val="2"/>
          </rPr>
          <t>DHS-OIS-NDS:</t>
        </r>
        <r>
          <rPr>
            <sz val="8"/>
            <color indexed="81"/>
            <rFont val="Tahoma"/>
            <family val="2"/>
          </rPr>
          <t xml:space="preserve">
Per Becky Frederick 34% of Current FHIAP Title 21 eligables are Children</t>
        </r>
      </text>
    </comment>
  </commentList>
</comments>
</file>

<file path=xl/sharedStrings.xml><?xml version="1.0" encoding="utf-8"?>
<sst xmlns="http://schemas.openxmlformats.org/spreadsheetml/2006/main" count="374" uniqueCount="166">
  <si>
    <t>OHP  Title XIX</t>
  </si>
  <si>
    <t>AB/AD</t>
  </si>
  <si>
    <t>OAA</t>
  </si>
  <si>
    <t>FC/SAC</t>
  </si>
  <si>
    <t xml:space="preserve"> </t>
  </si>
  <si>
    <t>OHP  Title XXI</t>
  </si>
  <si>
    <t>Grand Total Eligibles</t>
  </si>
  <si>
    <t>Program Only</t>
  </si>
  <si>
    <t xml:space="preserve">Total Expansion </t>
  </si>
  <si>
    <t>Difference</t>
  </si>
  <si>
    <t>Base 1 Eligibility Group</t>
  </si>
  <si>
    <t>Base 2 Eligibility Group</t>
  </si>
  <si>
    <t>Expansion Eligibility Group</t>
  </si>
  <si>
    <t>Subtotal Base 1 Eligibility Group</t>
  </si>
  <si>
    <t>Subtotal Base 2 Eligibility Group</t>
  </si>
  <si>
    <t>Population #</t>
  </si>
  <si>
    <t>3, 4</t>
  </si>
  <si>
    <t>FHIAP - Non-Medicaid 0-185% - Individual Policy</t>
  </si>
  <si>
    <t>FHIAP - Non-Medicaid  0-185% - Group Policy</t>
  </si>
  <si>
    <t>FHIAP - Medicaid  0-185% - Group Policy</t>
  </si>
  <si>
    <t>FHIAP - Medicaid 0-185% - Individual Policy</t>
  </si>
  <si>
    <t>7, 8</t>
  </si>
  <si>
    <t>Subtotal Expansion Eligibility Group</t>
  </si>
  <si>
    <t>Total Title XIX</t>
  </si>
  <si>
    <t>Total Title XXI</t>
  </si>
  <si>
    <t>Total Base 1 Group</t>
  </si>
  <si>
    <t>Total Base 2 Group</t>
  </si>
  <si>
    <t>Footnote A:</t>
  </si>
  <si>
    <t>Footnote B:</t>
  </si>
  <si>
    <t>The extension granted changed the populations in the Budget Neutrality EG Groups.</t>
  </si>
  <si>
    <t>Parents (Standard)</t>
  </si>
  <si>
    <t>Adults/Couples (Standard)</t>
  </si>
  <si>
    <t>17, 18</t>
  </si>
  <si>
    <t>FHIAP (Children) Group  0-185% (part of Demonstration)</t>
  </si>
  <si>
    <t>FHIAP  - Existing  0-170% - Group Policy</t>
  </si>
  <si>
    <t>FHIAP - Existing 0-170% - Individual Policy</t>
  </si>
  <si>
    <t>*</t>
  </si>
  <si>
    <t>1, 2, 13</t>
  </si>
  <si>
    <t>12, 14, 17, 18</t>
  </si>
  <si>
    <t>Grand Total - Expenditures</t>
  </si>
  <si>
    <t>15, 19</t>
  </si>
  <si>
    <t>FHIAP Title XIX   0-185%</t>
  </si>
  <si>
    <t>Footnote C:</t>
  </si>
  <si>
    <t xml:space="preserve">  The PMPM's for FHIAP are for all those enrollees that are a part of a family premium, the amount attributed to each member of the family is a formula driven approximation, and is not tied to a separate bill or payment.</t>
  </si>
  <si>
    <t>FHIAP (Children) Individual 0-185% (part of Demo.)</t>
  </si>
  <si>
    <t>Although Population 3 reflects mandatory coverage for children up to 133% of the FPL, the State also covers infants (age0-1) born to Medicaid women with incomes up to 185% of FPL, as required by federal regulations, since the State has chosen to extend Medicaid coverage to pregnant women up to 185% of the FPL.</t>
  </si>
  <si>
    <t>1st Qtr
Totals</t>
  </si>
  <si>
    <t>2nd Qtr
Totals</t>
  </si>
  <si>
    <t>3rd Qtr
Totals</t>
  </si>
  <si>
    <t>4th Qtr
Totals</t>
  </si>
  <si>
    <t>FHIAP  - Existing  0-170% - Group</t>
  </si>
  <si>
    <t>FHIAP - Existing 0-170% - Individual</t>
  </si>
  <si>
    <t>FHIAP - Medicaid  0-185% - Group</t>
  </si>
  <si>
    <t>FHIAP - Medicaid 0-185% - Individual</t>
  </si>
  <si>
    <t>FHIAP - Non-Medicaid  0-185% - Group</t>
  </si>
  <si>
    <t>FHIAP - Non-Medicaid 0-185% - Individual</t>
  </si>
  <si>
    <t>ASD &amp; CAF Allocation</t>
  </si>
  <si>
    <t xml:space="preserve">FHIAP (Children) Group  0-185% </t>
  </si>
  <si>
    <t>FHIAP (Children) Individual 0-185%</t>
  </si>
  <si>
    <t>FHIAP (Children) Group  0-185%</t>
  </si>
  <si>
    <t>Actual</t>
  </si>
  <si>
    <t>Projection</t>
  </si>
  <si>
    <t>CHIP model</t>
  </si>
  <si>
    <t>CAWEM Prenatal</t>
  </si>
  <si>
    <t>CHIP Provider Tax</t>
  </si>
  <si>
    <t>From June 08 Models</t>
  </si>
  <si>
    <t>Estimated CAF Program $</t>
  </si>
  <si>
    <t>CHIP</t>
  </si>
  <si>
    <t>mc</t>
  </si>
  <si>
    <t>ffs</t>
  </si>
  <si>
    <t>Adj.</t>
  </si>
  <si>
    <t xml:space="preserve">The expenditures for FHIAP Non-Medicaid eligability groups only include expenditures made through October 2007. </t>
  </si>
  <si>
    <t>Adjustment to match CMS 21 reports</t>
  </si>
  <si>
    <t>Total CHIP Expenditures from Models</t>
  </si>
  <si>
    <t>Exhibit 1 Title 21 (less adj) less CHIP Model Expenditures</t>
  </si>
  <si>
    <t>Revenue &amp; Collections Offsets</t>
  </si>
  <si>
    <t>Revenue Offsets</t>
  </si>
  <si>
    <t>KI</t>
  </si>
  <si>
    <t>Client Related Adj.</t>
  </si>
  <si>
    <t>Exhibit 1 Detail</t>
  </si>
  <si>
    <t>chip - mc</t>
  </si>
  <si>
    <t>chip - ffs</t>
  </si>
  <si>
    <t>chip - Adj.</t>
  </si>
  <si>
    <t>Prov. Tx - MC</t>
  </si>
  <si>
    <t>Prov. Tx - FFS</t>
  </si>
  <si>
    <t>chip - Pops</t>
  </si>
  <si>
    <t>Fhiap</t>
  </si>
  <si>
    <t>Prenatal</t>
  </si>
  <si>
    <t>ASD/CAF</t>
  </si>
  <si>
    <t>Revenue</t>
  </si>
  <si>
    <t>Plug to Match CMS 21</t>
  </si>
  <si>
    <t>FHIAP</t>
  </si>
  <si>
    <t>Exhibit 1 Detail Total</t>
  </si>
  <si>
    <t>CHIP model detail</t>
  </si>
  <si>
    <t>TOTAL CHIP</t>
  </si>
  <si>
    <t>ROWS HIDDEN</t>
  </si>
  <si>
    <t>TOTAL TITLE XXI</t>
  </si>
  <si>
    <t>Footnote D:</t>
  </si>
  <si>
    <t xml:space="preserve">FHIAP Title XXI (Children Only)   0-200% </t>
  </si>
  <si>
    <t>FHIAP - Healthy Kids ESI (200%-300%FPL)</t>
  </si>
  <si>
    <t>FHIAP - Kids Connect (200%-300% FPL)</t>
  </si>
  <si>
    <t xml:space="preserve">LEVERAGES </t>
  </si>
  <si>
    <t>FHIAP  - Existing  0-185% - Group</t>
  </si>
  <si>
    <t>FHIAP - Existing 0-185% - Individual</t>
  </si>
  <si>
    <t>The extension changed the populations in the Budget Neutrality EG Groups.</t>
  </si>
  <si>
    <t>BCCP</t>
  </si>
  <si>
    <t>GA</t>
  </si>
  <si>
    <t>CHIP 200% - 300%</t>
  </si>
  <si>
    <t>CHIP 0 - to 300% FPL - Total</t>
  </si>
  <si>
    <t>CHIP 0 - to 300% FPL</t>
  </si>
  <si>
    <t>CHIP Conception to Birth - 0-185% (CAWEM)</t>
  </si>
  <si>
    <t>Total CHIP</t>
  </si>
  <si>
    <t>Total CHIP 0 - to 300% FPL</t>
  </si>
  <si>
    <t>CHIP 200-300% FPL</t>
  </si>
  <si>
    <t>CHIP - 0 to 200% FPL - (part of Demonstration through '07)</t>
  </si>
  <si>
    <t xml:space="preserve">PLM-A </t>
  </si>
  <si>
    <t>Total</t>
  </si>
  <si>
    <t>CHECK:</t>
  </si>
  <si>
    <t>Grand Total Above</t>
  </si>
  <si>
    <t>Source Total</t>
  </si>
  <si>
    <t>Other Source</t>
  </si>
  <si>
    <t xml:space="preserve">CHIP </t>
  </si>
  <si>
    <t>New ACA Adults</t>
  </si>
  <si>
    <t>AFDC (Parent, Caretaker, Relative)</t>
  </si>
  <si>
    <t>PLM-C (Children's Medicaid Program)</t>
  </si>
  <si>
    <t>PWO</t>
  </si>
  <si>
    <t>CMO (Children's Medicaid Program)</t>
  </si>
  <si>
    <t>SFY 19</t>
  </si>
  <si>
    <t>SFY 20</t>
  </si>
  <si>
    <t>SFY 21</t>
  </si>
  <si>
    <t>SFY 22</t>
  </si>
  <si>
    <t>The current OHP Waiver application extension goes from January 12, 2017 through June 30, 2022.</t>
  </si>
  <si>
    <t>3.4% Inflation rate applied to SFY20-22</t>
  </si>
  <si>
    <t>Diff</t>
  </si>
  <si>
    <t>Total difference</t>
  </si>
  <si>
    <t>Incentive pool</t>
  </si>
  <si>
    <t>Keypro</t>
  </si>
  <si>
    <t>Yrs worth</t>
  </si>
  <si>
    <t>HTPP</t>
  </si>
  <si>
    <t>June with adj</t>
  </si>
  <si>
    <t>Annual amount Sumo Cross check</t>
  </si>
  <si>
    <t>w/o adj</t>
  </si>
  <si>
    <t>Total added June</t>
  </si>
  <si>
    <t>Total CHIP diff</t>
  </si>
  <si>
    <t>PLM-A (aka PWO)</t>
  </si>
  <si>
    <t>AFDC (Parent, Caretaker, Relative PCR)</t>
  </si>
  <si>
    <t>PLM-C (Children's Medicaid Program CMO)</t>
  </si>
  <si>
    <t>SFY 2017</t>
  </si>
  <si>
    <t xml:space="preserve">PM/PM </t>
  </si>
  <si>
    <t xml:space="preserve">Diff </t>
  </si>
  <si>
    <t>This Qtr</t>
  </si>
  <si>
    <t>This Yr</t>
  </si>
  <si>
    <t>Jul 18</t>
  </si>
  <si>
    <t>Aug 18</t>
  </si>
  <si>
    <t>Sep 18</t>
  </si>
  <si>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</si>
  <si>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</si>
  <si>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</si>
  <si>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</si>
  <si>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</si>
  <si>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</si>
  <si>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</si>
  <si>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</si>
  <si>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</si>
  <si>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SFY 23</t>
  </si>
  <si>
    <t>Actual/Projection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</si>
</sst>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d\ mmmm\ yyyy"/>
    <numFmt numFmtId="167" formatCode="#,##0;[Red]\-#,##0"/>
    <numFmt numFmtId="168" formatCode="d\ mmm\ yyyy"/>
    <numFmt numFmtId="169" formatCode="#,##0.00;[Red]\-#,##0.00"/>
    <numFmt numFmtId="170" formatCode="&quot;$&quot;* #,##0;[Red]&quot;$&quot;* \-\ #,##0;&quot;$&quot;* &quot;-0-&quot;;_(@_)"/>
    <numFmt numFmtId="171" formatCode="&quot;$&quot;* #,##0.00;[Red]&quot;$&quot;* \-\ #,##0.00;&quot;$&quot;* &quot;-0-&quot;;_(@_)"/>
    <numFmt numFmtId="172" formatCode="mmm\ yy"/>
    <numFmt numFmtId="173" formatCode="_(&quot;$&quot;* #,##0.000_);_(&quot;$&quot;* \(#,##0.000\);_(&quot;$&quot;* &quot;-&quot;??_);_(@_)"/>
    <numFmt numFmtId="174" formatCode="[$-409]mmm\-yy;@"/>
    <numFmt numFmtId="175" formatCode="&quot;$&quot;#,##0"/>
    <numFmt numFmtId="176" formatCode="[$-409]mmmm\-yy;@"/>
    <numFmt numFmtId="177" formatCode="_(&quot;$&quot;* #,##0.00_);_(&quot;$&quot;* \(#,##0.00\);_(&quot;$&quot;* &quot;-&quot;_);_(@_)"/>
  </numFmts>
  <fonts count="26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24"/>
      <name val="Arial"/>
      <family val="2"/>
    </font>
    <font>
      <sz val="10"/>
      <color indexed="12"/>
      <name val="Arial"/>
      <family val="2"/>
    </font>
    <font>
      <b/>
      <i/>
      <sz val="12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10"/>
      <color indexed="14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10"/>
      <color rgb="FF000000"/>
      <name val="Verdana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0066FF"/>
      <name val="Arial"/>
      <family val="2"/>
    </font>
    <font>
      <sz val="10"/>
      <color rgb="FFFF00FF"/>
      <name val="Arial"/>
      <family val="2"/>
    </font>
    <font>
      <sz val="10"/>
      <color rgb="FF00B050"/>
      <name val="Arial"/>
      <family val="2"/>
    </font>
    <font>
      <sz val="10"/>
      <color rgb="FF3333FF"/>
      <name val="Arial"/>
      <family val="2"/>
    </font>
    <font>
      <b/>
      <sz val="10"/>
      <color rgb="FF3333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8">
    <xf numFmtId="0" fontId="0" fillId="0" borderId="0"/>
    <xf numFmtId="0" fontId="2" fillId="2" borderId="0">
      <alignment horizontal="centerContinuous" vertical="top"/>
    </xf>
    <xf numFmtId="0" fontId="2" fillId="0" borderId="1">
      <alignment horizontal="center" vertical="top" wrapText="1"/>
    </xf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2" applyNumberFormat="0" applyFont="0" applyFill="0" applyAlignment="0" applyProtection="0"/>
    <xf numFmtId="16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2" borderId="0"/>
    <xf numFmtId="9" fontId="1" fillId="0" borderId="0" applyFont="0" applyFill="0" applyBorder="0" applyAlignment="0" applyProtection="0"/>
    <xf numFmtId="1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4" fillId="0" borderId="0" applyFont="0" applyFill="0" applyBorder="0" applyAlignment="0" applyProtection="0"/>
  </cellStyleXfs>
  <cellXfs count="669">
    <xf numFmtId="0" fontId="0" fillId="0" borderId="0" xfId="0"/>
    <xf numFmtId="0" fontId="6" fillId="0" borderId="0" xfId="0" applyFont="1" applyFill="1" applyBorder="1"/>
    <xf numFmtId="164" fontId="6" fillId="0" borderId="0" xfId="0" applyNumberFormat="1" applyFont="1" applyFill="1" applyBorder="1"/>
    <xf numFmtId="164" fontId="6" fillId="0" borderId="0" xfId="3" applyNumberFormat="1" applyFont="1" applyFill="1" applyBorder="1"/>
    <xf numFmtId="0" fontId="7" fillId="0" borderId="0" xfId="0" applyFont="1" applyFill="1" applyBorder="1"/>
    <xf numFmtId="3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3" fontId="6" fillId="0" borderId="0" xfId="0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left" indent="2"/>
    </xf>
    <xf numFmtId="9" fontId="6" fillId="0" borderId="0" xfId="14" applyFont="1" applyFill="1" applyBorder="1"/>
    <xf numFmtId="42" fontId="6" fillId="0" borderId="0" xfId="0" applyNumberFormat="1" applyFont="1" applyFill="1" applyBorder="1"/>
    <xf numFmtId="0" fontId="10" fillId="0" borderId="0" xfId="0" applyFont="1" applyFill="1" applyBorder="1" applyAlignment="1">
      <alignment horizontal="right" vertical="justify" wrapText="1"/>
    </xf>
    <xf numFmtId="0" fontId="11" fillId="0" borderId="0" xfId="0" applyFont="1" applyFill="1" applyBorder="1"/>
    <xf numFmtId="164" fontId="13" fillId="0" borderId="0" xfId="0" applyNumberFormat="1" applyFont="1" applyFill="1" applyBorder="1"/>
    <xf numFmtId="164" fontId="7" fillId="0" borderId="0" xfId="0" applyNumberFormat="1" applyFont="1" applyFill="1" applyBorder="1"/>
    <xf numFmtId="44" fontId="6" fillId="0" borderId="0" xfId="0" applyNumberFormat="1" applyFont="1" applyFill="1" applyBorder="1"/>
    <xf numFmtId="44" fontId="6" fillId="0" borderId="4" xfId="3" applyNumberFormat="1" applyFont="1" applyFill="1" applyBorder="1"/>
    <xf numFmtId="44" fontId="6" fillId="0" borderId="5" xfId="3" applyNumberFormat="1" applyFont="1" applyFill="1" applyBorder="1"/>
    <xf numFmtId="44" fontId="6" fillId="0" borderId="6" xfId="3" applyNumberFormat="1" applyFont="1" applyFill="1" applyBorder="1"/>
    <xf numFmtId="44" fontId="6" fillId="0" borderId="7" xfId="3" applyNumberFormat="1" applyFont="1" applyFill="1" applyBorder="1"/>
    <xf numFmtId="44" fontId="6" fillId="0" borderId="8" xfId="3" applyNumberFormat="1" applyFont="1" applyFill="1" applyBorder="1"/>
    <xf numFmtId="44" fontId="6" fillId="0" borderId="9" xfId="3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41" fontId="6" fillId="0" borderId="10" xfId="3" applyNumberFormat="1" applyFont="1" applyFill="1" applyBorder="1"/>
    <xf numFmtId="41" fontId="6" fillId="0" borderId="8" xfId="3" applyNumberFormat="1" applyFont="1" applyFill="1" applyBorder="1"/>
    <xf numFmtId="41" fontId="4" fillId="0" borderId="0" xfId="0" applyNumberFormat="1" applyFont="1" applyFill="1" applyBorder="1" applyAlignment="1"/>
    <xf numFmtId="41" fontId="4" fillId="0" borderId="0" xfId="3" applyNumberFormat="1" applyFont="1" applyFill="1" applyBorder="1"/>
    <xf numFmtId="41" fontId="6" fillId="0" borderId="8" xfId="0" applyNumberFormat="1" applyFont="1" applyFill="1" applyBorder="1"/>
    <xf numFmtId="41" fontId="6" fillId="0" borderId="0" xfId="0" applyNumberFormat="1" applyFont="1" applyFill="1" applyBorder="1"/>
    <xf numFmtId="41" fontId="7" fillId="0" borderId="11" xfId="0" applyNumberFormat="1" applyFont="1" applyFill="1" applyBorder="1"/>
    <xf numFmtId="41" fontId="4" fillId="0" borderId="0" xfId="3" applyNumberFormat="1" applyFont="1" applyFill="1" applyBorder="1" applyAlignment="1"/>
    <xf numFmtId="41" fontId="2" fillId="0" borderId="0" xfId="0" applyNumberFormat="1" applyFont="1" applyFill="1" applyBorder="1"/>
    <xf numFmtId="41" fontId="6" fillId="0" borderId="12" xfId="0" applyNumberFormat="1" applyFont="1" applyFill="1" applyBorder="1"/>
    <xf numFmtId="41" fontId="11" fillId="0" borderId="0" xfId="0" applyNumberFormat="1" applyFont="1" applyFill="1" applyBorder="1"/>
    <xf numFmtId="41" fontId="7" fillId="0" borderId="8" xfId="3" applyNumberFormat="1" applyFont="1" applyFill="1" applyBorder="1"/>
    <xf numFmtId="41" fontId="7" fillId="0" borderId="11" xfId="3" applyNumberFormat="1" applyFont="1" applyFill="1" applyBorder="1" applyAlignment="1">
      <alignment horizontal="center"/>
    </xf>
    <xf numFmtId="42" fontId="7" fillId="0" borderId="0" xfId="0" applyNumberFormat="1" applyFont="1" applyFill="1" applyBorder="1"/>
    <xf numFmtId="42" fontId="6" fillId="0" borderId="0" xfId="5" applyNumberFormat="1" applyFont="1" applyFill="1" applyBorder="1"/>
    <xf numFmtId="44" fontId="4" fillId="0" borderId="0" xfId="0" applyNumberFormat="1" applyFont="1" applyFill="1" applyBorder="1" applyAlignment="1">
      <alignment horizontal="center"/>
    </xf>
    <xf numFmtId="44" fontId="7" fillId="3" borderId="15" xfId="3" applyNumberFormat="1" applyFont="1" applyFill="1" applyBorder="1" applyAlignment="1">
      <alignment horizontal="center"/>
    </xf>
    <xf numFmtId="44" fontId="6" fillId="4" borderId="8" xfId="3" applyNumberFormat="1" applyFont="1" applyFill="1" applyBorder="1"/>
    <xf numFmtId="44" fontId="6" fillId="0" borderId="7" xfId="0" applyNumberFormat="1" applyFont="1" applyFill="1" applyBorder="1"/>
    <xf numFmtId="44" fontId="6" fillId="0" borderId="8" xfId="0" applyNumberFormat="1" applyFont="1" applyFill="1" applyBorder="1"/>
    <xf numFmtId="44" fontId="6" fillId="0" borderId="9" xfId="0" applyNumberFormat="1" applyFont="1" applyFill="1" applyBorder="1"/>
    <xf numFmtId="44" fontId="7" fillId="0" borderId="8" xfId="0" applyNumberFormat="1" applyFont="1" applyFill="1" applyBorder="1"/>
    <xf numFmtId="44" fontId="7" fillId="0" borderId="9" xfId="0" applyNumberFormat="1" applyFont="1" applyFill="1" applyBorder="1"/>
    <xf numFmtId="44" fontId="7" fillId="0" borderId="8" xfId="3" applyNumberFormat="1" applyFont="1" applyFill="1" applyBorder="1" applyAlignment="1">
      <alignment horizontal="center"/>
    </xf>
    <xf numFmtId="44" fontId="7" fillId="0" borderId="9" xfId="3" applyNumberFormat="1" applyFont="1" applyFill="1" applyBorder="1" applyAlignment="1">
      <alignment horizontal="center"/>
    </xf>
    <xf numFmtId="44" fontId="4" fillId="0" borderId="0" xfId="0" applyNumberFormat="1" applyFont="1" applyFill="1" applyBorder="1"/>
    <xf numFmtId="44" fontId="2" fillId="0" borderId="0" xfId="0" applyNumberFormat="1" applyFont="1" applyFill="1" applyBorder="1"/>
    <xf numFmtId="44" fontId="6" fillId="0" borderId="0" xfId="14" applyNumberFormat="1" applyFont="1" applyFill="1" applyBorder="1"/>
    <xf numFmtId="44" fontId="6" fillId="0" borderId="0" xfId="3" applyNumberFormat="1" applyFont="1" applyFill="1" applyBorder="1"/>
    <xf numFmtId="174" fontId="6" fillId="0" borderId="0" xfId="0" applyNumberFormat="1" applyFont="1" applyFill="1" applyBorder="1"/>
    <xf numFmtId="42" fontId="6" fillId="0" borderId="16" xfId="0" applyNumberFormat="1" applyFont="1" applyFill="1" applyBorder="1"/>
    <xf numFmtId="44" fontId="6" fillId="0" borderId="10" xfId="0" applyNumberFormat="1" applyFont="1" applyFill="1" applyBorder="1"/>
    <xf numFmtId="41" fontId="7" fillId="0" borderId="0" xfId="0" applyNumberFormat="1" applyFont="1" applyFill="1" applyBorder="1"/>
    <xf numFmtId="41" fontId="6" fillId="0" borderId="17" xfId="3" applyNumberFormat="1" applyFont="1" applyFill="1" applyBorder="1"/>
    <xf numFmtId="41" fontId="6" fillId="0" borderId="17" xfId="0" applyNumberFormat="1" applyFont="1" applyFill="1" applyBorder="1"/>
    <xf numFmtId="3" fontId="6" fillId="0" borderId="0" xfId="0" applyNumberFormat="1" applyFont="1" applyFill="1" applyBorder="1" applyAlignment="1">
      <alignment horizontal="center"/>
    </xf>
    <xf numFmtId="3" fontId="6" fillId="0" borderId="18" xfId="0" applyNumberFormat="1" applyFont="1" applyFill="1" applyBorder="1" applyAlignment="1">
      <alignment horizontal="center" wrapText="1"/>
    </xf>
    <xf numFmtId="3" fontId="6" fillId="0" borderId="7" xfId="0" applyNumberFormat="1" applyFont="1" applyFill="1" applyBorder="1" applyAlignment="1">
      <alignment horizontal="center"/>
    </xf>
    <xf numFmtId="3" fontId="6" fillId="4" borderId="7" xfId="0" applyNumberFormat="1" applyFont="1" applyFill="1" applyBorder="1" applyAlignment="1">
      <alignment horizontal="center"/>
    </xf>
    <xf numFmtId="3" fontId="6" fillId="0" borderId="10" xfId="0" applyNumberFormat="1" applyFont="1" applyFill="1" applyBorder="1"/>
    <xf numFmtId="3" fontId="6" fillId="0" borderId="4" xfId="0" applyNumberFormat="1" applyFont="1" applyFill="1" applyBorder="1" applyAlignment="1">
      <alignment horizontal="center"/>
    </xf>
    <xf numFmtId="3" fontId="7" fillId="0" borderId="7" xfId="0" applyNumberFormat="1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3" fontId="6" fillId="0" borderId="15" xfId="0" applyNumberFormat="1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vertical="justify" wrapText="1"/>
    </xf>
    <xf numFmtId="3" fontId="10" fillId="0" borderId="0" xfId="0" applyNumberFormat="1" applyFont="1" applyFill="1" applyBorder="1" applyAlignment="1">
      <alignment horizontal="right" vertical="justify"/>
    </xf>
    <xf numFmtId="3" fontId="7" fillId="0" borderId="0" xfId="0" applyNumberFormat="1" applyFont="1" applyFill="1" applyBorder="1"/>
    <xf numFmtId="41" fontId="6" fillId="0" borderId="16" xfId="3" applyNumberFormat="1" applyFont="1" applyFill="1" applyBorder="1"/>
    <xf numFmtId="41" fontId="7" fillId="0" borderId="10" xfId="3" applyNumberFormat="1" applyFont="1" applyFill="1" applyBorder="1"/>
    <xf numFmtId="44" fontId="4" fillId="0" borderId="0" xfId="0" applyNumberFormat="1" applyFont="1" applyFill="1" applyBorder="1" applyAlignment="1"/>
    <xf numFmtId="44" fontId="4" fillId="0" borderId="17" xfId="0" applyNumberFormat="1" applyFont="1" applyFill="1" applyBorder="1"/>
    <xf numFmtId="44" fontId="2" fillId="0" borderId="0" xfId="0" applyNumberFormat="1" applyFont="1" applyFill="1" applyBorder="1" applyAlignment="1">
      <alignment horizontal="center"/>
    </xf>
    <xf numFmtId="44" fontId="6" fillId="0" borderId="20" xfId="0" applyNumberFormat="1" applyFont="1" applyFill="1" applyBorder="1"/>
    <xf numFmtId="41" fontId="7" fillId="0" borderId="11" xfId="3" applyNumberFormat="1" applyFont="1" applyFill="1" applyBorder="1"/>
    <xf numFmtId="44" fontId="7" fillId="3" borderId="5" xfId="3" applyNumberFormat="1" applyFont="1" applyFill="1" applyBorder="1" applyAlignment="1">
      <alignment horizontal="center"/>
    </xf>
    <xf numFmtId="42" fontId="6" fillId="0" borderId="16" xfId="3" applyNumberFormat="1" applyFont="1" applyFill="1" applyBorder="1"/>
    <xf numFmtId="41" fontId="6" fillId="0" borderId="16" xfId="0" applyNumberFormat="1" applyFont="1" applyFill="1" applyBorder="1"/>
    <xf numFmtId="37" fontId="6" fillId="0" borderId="16" xfId="0" applyNumberFormat="1" applyFont="1" applyFill="1" applyBorder="1"/>
    <xf numFmtId="164" fontId="6" fillId="0" borderId="16" xfId="3" applyNumberFormat="1" applyFont="1" applyFill="1" applyBorder="1" applyAlignment="1">
      <alignment horizontal="left" indent="2"/>
    </xf>
    <xf numFmtId="164" fontId="7" fillId="0" borderId="22" xfId="3" applyNumberFormat="1" applyFont="1" applyFill="1" applyBorder="1" applyAlignment="1">
      <alignment horizontal="left" indent="2"/>
    </xf>
    <xf numFmtId="164" fontId="6" fillId="0" borderId="16" xfId="3" applyNumberFormat="1" applyFont="1" applyFill="1" applyBorder="1"/>
    <xf numFmtId="0" fontId="6" fillId="0" borderId="16" xfId="0" applyFont="1" applyFill="1" applyBorder="1"/>
    <xf numFmtId="164" fontId="7" fillId="0" borderId="22" xfId="3" applyNumberFormat="1" applyFont="1" applyFill="1" applyBorder="1"/>
    <xf numFmtId="164" fontId="7" fillId="0" borderId="16" xfId="3" applyNumberFormat="1" applyFont="1" applyFill="1" applyBorder="1"/>
    <xf numFmtId="42" fontId="7" fillId="0" borderId="21" xfId="0" applyNumberFormat="1" applyFont="1" applyFill="1" applyBorder="1" applyAlignment="1">
      <alignment horizontal="center" wrapText="1"/>
    </xf>
    <xf numFmtId="42" fontId="6" fillId="0" borderId="23" xfId="0" applyNumberFormat="1" applyFont="1" applyFill="1" applyBorder="1"/>
    <xf numFmtId="42" fontId="6" fillId="0" borderId="22" xfId="3" applyNumberFormat="1" applyFont="1" applyFill="1" applyBorder="1"/>
    <xf numFmtId="44" fontId="7" fillId="3" borderId="6" xfId="3" applyNumberFormat="1" applyFont="1" applyFill="1" applyBorder="1" applyAlignment="1">
      <alignment horizontal="center"/>
    </xf>
    <xf numFmtId="44" fontId="6" fillId="0" borderId="16" xfId="3" applyNumberFormat="1" applyFont="1" applyFill="1" applyBorder="1"/>
    <xf numFmtId="164" fontId="6" fillId="0" borderId="24" xfId="3" applyNumberFormat="1" applyFont="1" applyFill="1" applyBorder="1" applyAlignment="1">
      <alignment horizontal="left" indent="2"/>
    </xf>
    <xf numFmtId="164" fontId="6" fillId="0" borderId="25" xfId="3" applyNumberFormat="1" applyFont="1" applyFill="1" applyBorder="1" applyAlignment="1">
      <alignment horizontal="left" indent="2"/>
    </xf>
    <xf numFmtId="164" fontId="7" fillId="3" borderId="26" xfId="3" applyNumberFormat="1" applyFont="1" applyFill="1" applyBorder="1"/>
    <xf numFmtId="164" fontId="6" fillId="0" borderId="27" xfId="3" applyNumberFormat="1" applyFont="1" applyFill="1" applyBorder="1" applyAlignment="1">
      <alignment horizontal="left" indent="2"/>
    </xf>
    <xf numFmtId="41" fontId="7" fillId="0" borderId="22" xfId="3" applyNumberFormat="1" applyFont="1" applyFill="1" applyBorder="1"/>
    <xf numFmtId="41" fontId="7" fillId="0" borderId="22" xfId="0" applyNumberFormat="1" applyFont="1" applyFill="1" applyBorder="1"/>
    <xf numFmtId="41" fontId="7" fillId="0" borderId="16" xfId="0" applyNumberFormat="1" applyFont="1" applyFill="1" applyBorder="1"/>
    <xf numFmtId="41" fontId="7" fillId="0" borderId="22" xfId="3" applyNumberFormat="1" applyFont="1" applyFill="1" applyBorder="1" applyAlignment="1">
      <alignment horizontal="center"/>
    </xf>
    <xf numFmtId="41" fontId="7" fillId="0" borderId="16" xfId="3" applyNumberFormat="1" applyFont="1" applyFill="1" applyBorder="1"/>
    <xf numFmtId="42" fontId="7" fillId="0" borderId="16" xfId="3" applyNumberFormat="1" applyFont="1" applyFill="1" applyBorder="1" applyAlignment="1">
      <alignment horizontal="center"/>
    </xf>
    <xf numFmtId="42" fontId="7" fillId="0" borderId="28" xfId="0" applyNumberFormat="1" applyFont="1" applyFill="1" applyBorder="1"/>
    <xf numFmtId="42" fontId="6" fillId="0" borderId="29" xfId="0" applyNumberFormat="1" applyFont="1" applyFill="1" applyBorder="1"/>
    <xf numFmtId="42" fontId="7" fillId="0" borderId="22" xfId="0" applyNumberFormat="1" applyFont="1" applyFill="1" applyBorder="1"/>
    <xf numFmtId="44" fontId="7" fillId="3" borderId="30" xfId="3" applyNumberFormat="1" applyFont="1" applyFill="1" applyBorder="1" applyAlignment="1">
      <alignment horizontal="center"/>
    </xf>
    <xf numFmtId="44" fontId="6" fillId="0" borderId="16" xfId="0" applyNumberFormat="1" applyFont="1" applyFill="1" applyBorder="1"/>
    <xf numFmtId="44" fontId="7" fillId="0" borderId="16" xfId="0" applyNumberFormat="1" applyFont="1" applyFill="1" applyBorder="1"/>
    <xf numFmtId="44" fontId="7" fillId="0" borderId="16" xfId="3" applyNumberFormat="1" applyFont="1" applyFill="1" applyBorder="1" applyAlignment="1">
      <alignment horizontal="center"/>
    </xf>
    <xf numFmtId="41" fontId="6" fillId="0" borderId="10" xfId="0" applyNumberFormat="1" applyFont="1" applyFill="1" applyBorder="1"/>
    <xf numFmtId="43" fontId="6" fillId="0" borderId="0" xfId="0" applyNumberFormat="1" applyFont="1" applyFill="1" applyBorder="1"/>
    <xf numFmtId="41" fontId="7" fillId="0" borderId="31" xfId="0" applyNumberFormat="1" applyFont="1" applyFill="1" applyBorder="1"/>
    <xf numFmtId="41" fontId="7" fillId="0" borderId="17" xfId="3" applyNumberFormat="1" applyFont="1" applyFill="1" applyBorder="1"/>
    <xf numFmtId="41" fontId="7" fillId="0" borderId="31" xfId="3" applyNumberFormat="1" applyFont="1" applyFill="1" applyBorder="1" applyAlignment="1">
      <alignment horizontal="center"/>
    </xf>
    <xf numFmtId="41" fontId="7" fillId="0" borderId="32" xfId="0" applyNumberFormat="1" applyFont="1" applyFill="1" applyBorder="1"/>
    <xf numFmtId="41" fontId="7" fillId="0" borderId="32" xfId="3" applyNumberFormat="1" applyFont="1" applyFill="1" applyBorder="1" applyAlignment="1">
      <alignment horizontal="center"/>
    </xf>
    <xf numFmtId="41" fontId="7" fillId="0" borderId="32" xfId="3" applyNumberFormat="1" applyFont="1" applyFill="1" applyBorder="1"/>
    <xf numFmtId="41" fontId="7" fillId="0" borderId="31" xfId="3" applyNumberFormat="1" applyFont="1" applyFill="1" applyBorder="1"/>
    <xf numFmtId="164" fontId="14" fillId="0" borderId="0" xfId="3" applyNumberFormat="1" applyFont="1" applyFill="1" applyBorder="1"/>
    <xf numFmtId="41" fontId="7" fillId="0" borderId="17" xfId="3" applyNumberFormat="1" applyFont="1" applyFill="1" applyBorder="1" applyAlignment="1">
      <alignment horizontal="center"/>
    </xf>
    <xf numFmtId="164" fontId="10" fillId="0" borderId="16" xfId="3" applyNumberFormat="1" applyFont="1" applyFill="1" applyBorder="1"/>
    <xf numFmtId="0" fontId="7" fillId="0" borderId="34" xfId="0" applyFont="1" applyFill="1" applyBorder="1"/>
    <xf numFmtId="174" fontId="7" fillId="0" borderId="35" xfId="0" quotePrefix="1" applyNumberFormat="1" applyFont="1" applyFill="1" applyBorder="1" applyAlignment="1">
      <alignment horizontal="center"/>
    </xf>
    <xf numFmtId="41" fontId="7" fillId="0" borderId="10" xfId="3" applyNumberFormat="1" applyFont="1" applyFill="1" applyBorder="1" applyAlignment="1">
      <alignment horizontal="center"/>
    </xf>
    <xf numFmtId="41" fontId="6" fillId="0" borderId="10" xfId="3" applyNumberFormat="1" applyFont="1" applyFill="1" applyBorder="1" applyAlignment="1">
      <alignment horizontal="center"/>
    </xf>
    <xf numFmtId="41" fontId="6" fillId="0" borderId="17" xfId="3" applyNumberFormat="1" applyFont="1" applyFill="1" applyBorder="1" applyAlignment="1">
      <alignment horizontal="center"/>
    </xf>
    <xf numFmtId="41" fontId="7" fillId="0" borderId="16" xfId="3" applyNumberFormat="1" applyFont="1" applyFill="1" applyBorder="1" applyAlignment="1">
      <alignment horizontal="center"/>
    </xf>
    <xf numFmtId="41" fontId="6" fillId="0" borderId="16" xfId="3" applyNumberFormat="1" applyFont="1" applyFill="1" applyBorder="1" applyAlignment="1">
      <alignment horizontal="center"/>
    </xf>
    <xf numFmtId="41" fontId="7" fillId="0" borderId="8" xfId="3" applyNumberFormat="1" applyFont="1" applyFill="1" applyBorder="1" applyAlignment="1">
      <alignment horizontal="center"/>
    </xf>
    <xf numFmtId="41" fontId="6" fillId="0" borderId="8" xfId="3" applyNumberFormat="1" applyFont="1" applyFill="1" applyBorder="1" applyAlignment="1">
      <alignment horizontal="center"/>
    </xf>
    <xf numFmtId="41" fontId="7" fillId="0" borderId="32" xfId="3" applyNumberFormat="1" applyFont="1" applyFill="1" applyBorder="1" applyAlignment="1"/>
    <xf numFmtId="41" fontId="7" fillId="0" borderId="11" xfId="3" applyNumberFormat="1" applyFont="1" applyFill="1" applyBorder="1" applyAlignment="1"/>
    <xf numFmtId="41" fontId="7" fillId="0" borderId="31" xfId="3" applyNumberFormat="1" applyFont="1" applyFill="1" applyBorder="1" applyAlignment="1"/>
    <xf numFmtId="41" fontId="7" fillId="0" borderId="22" xfId="3" applyNumberFormat="1" applyFont="1" applyFill="1" applyBorder="1" applyAlignment="1"/>
    <xf numFmtId="0" fontId="7" fillId="0" borderId="22" xfId="0" applyFont="1" applyFill="1" applyBorder="1"/>
    <xf numFmtId="164" fontId="10" fillId="6" borderId="23" xfId="3" applyNumberFormat="1" applyFont="1" applyFill="1" applyBorder="1"/>
    <xf numFmtId="41" fontId="7" fillId="6" borderId="37" xfId="3" applyNumberFormat="1" applyFont="1" applyFill="1" applyBorder="1" applyAlignment="1">
      <alignment horizontal="center"/>
    </xf>
    <xf numFmtId="41" fontId="7" fillId="6" borderId="3" xfId="3" applyNumberFormat="1" applyFont="1" applyFill="1" applyBorder="1" applyAlignment="1">
      <alignment horizontal="center"/>
    </xf>
    <xf numFmtId="41" fontId="7" fillId="6" borderId="38" xfId="3" applyNumberFormat="1" applyFont="1" applyFill="1" applyBorder="1" applyAlignment="1">
      <alignment horizontal="center"/>
    </xf>
    <xf numFmtId="41" fontId="7" fillId="6" borderId="23" xfId="3" applyNumberFormat="1" applyFont="1" applyFill="1" applyBorder="1" applyAlignment="1">
      <alignment horizontal="center"/>
    </xf>
    <xf numFmtId="41" fontId="6" fillId="7" borderId="37" xfId="0" applyNumberFormat="1" applyFont="1" applyFill="1" applyBorder="1"/>
    <xf numFmtId="41" fontId="6" fillId="7" borderId="3" xfId="0" applyNumberFormat="1" applyFont="1" applyFill="1" applyBorder="1"/>
    <xf numFmtId="41" fontId="6" fillId="7" borderId="38" xfId="0" applyNumberFormat="1" applyFont="1" applyFill="1" applyBorder="1"/>
    <xf numFmtId="41" fontId="6" fillId="7" borderId="23" xfId="0" applyNumberFormat="1" applyFont="1" applyFill="1" applyBorder="1"/>
    <xf numFmtId="164" fontId="7" fillId="7" borderId="23" xfId="3" applyNumberFormat="1" applyFont="1" applyFill="1" applyBorder="1"/>
    <xf numFmtId="41" fontId="6" fillId="6" borderId="3" xfId="0" applyNumberFormat="1" applyFont="1" applyFill="1" applyBorder="1"/>
    <xf numFmtId="41" fontId="6" fillId="6" borderId="38" xfId="0" applyNumberFormat="1" applyFont="1" applyFill="1" applyBorder="1"/>
    <xf numFmtId="41" fontId="6" fillId="6" borderId="37" xfId="3" applyNumberFormat="1" applyFont="1" applyFill="1" applyBorder="1"/>
    <xf numFmtId="41" fontId="6" fillId="6" borderId="3" xfId="3" applyNumberFormat="1" applyFont="1" applyFill="1" applyBorder="1"/>
    <xf numFmtId="41" fontId="6" fillId="6" borderId="38" xfId="3" applyNumberFormat="1" applyFont="1" applyFill="1" applyBorder="1"/>
    <xf numFmtId="41" fontId="6" fillId="6" borderId="23" xfId="3" applyNumberFormat="1" applyFont="1" applyFill="1" applyBorder="1"/>
    <xf numFmtId="41" fontId="6" fillId="7" borderId="37" xfId="3" applyNumberFormat="1" applyFont="1" applyFill="1" applyBorder="1"/>
    <xf numFmtId="41" fontId="6" fillId="7" borderId="3" xfId="3" applyNumberFormat="1" applyFont="1" applyFill="1" applyBorder="1"/>
    <xf numFmtId="41" fontId="6" fillId="7" borderId="38" xfId="3" applyNumberFormat="1" applyFont="1" applyFill="1" applyBorder="1"/>
    <xf numFmtId="41" fontId="6" fillId="7" borderId="23" xfId="3" applyNumberFormat="1" applyFont="1" applyFill="1" applyBorder="1"/>
    <xf numFmtId="42" fontId="7" fillId="0" borderId="35" xfId="0" applyNumberFormat="1" applyFont="1" applyFill="1" applyBorder="1" applyAlignment="1">
      <alignment horizontal="center" wrapText="1"/>
    </xf>
    <xf numFmtId="42" fontId="7" fillId="0" borderId="39" xfId="0" applyNumberFormat="1" applyFont="1" applyFill="1" applyBorder="1" applyAlignment="1">
      <alignment horizontal="center" wrapText="1"/>
    </xf>
    <xf numFmtId="42" fontId="7" fillId="0" borderId="33" xfId="0" applyNumberFormat="1" applyFont="1" applyFill="1" applyBorder="1" applyAlignment="1">
      <alignment horizontal="center" wrapText="1"/>
    </xf>
    <xf numFmtId="42" fontId="7" fillId="0" borderId="16" xfId="3" applyNumberFormat="1" applyFont="1" applyFill="1" applyBorder="1"/>
    <xf numFmtId="42" fontId="6" fillId="8" borderId="16" xfId="0" applyNumberFormat="1" applyFont="1" applyFill="1" applyBorder="1"/>
    <xf numFmtId="42" fontId="6" fillId="0" borderId="34" xfId="14" applyNumberFormat="1" applyFont="1" applyFill="1" applyBorder="1"/>
    <xf numFmtId="44" fontId="6" fillId="0" borderId="24" xfId="3" applyNumberFormat="1" applyFont="1" applyFill="1" applyBorder="1"/>
    <xf numFmtId="0" fontId="6" fillId="0" borderId="20" xfId="3" applyNumberFormat="1" applyFont="1" applyFill="1" applyBorder="1"/>
    <xf numFmtId="0" fontId="6" fillId="0" borderId="0" xfId="3" applyNumberFormat="1" applyFont="1" applyFill="1" applyBorder="1"/>
    <xf numFmtId="0" fontId="6" fillId="0" borderId="10" xfId="3" applyNumberFormat="1" applyFont="1" applyFill="1" applyBorder="1"/>
    <xf numFmtId="3" fontId="6" fillId="3" borderId="40" xfId="0" applyNumberFormat="1" applyFont="1" applyFill="1" applyBorder="1" applyAlignment="1">
      <alignment horizontal="center"/>
    </xf>
    <xf numFmtId="44" fontId="7" fillId="3" borderId="5" xfId="3" applyNumberFormat="1" applyFont="1" applyFill="1" applyBorder="1"/>
    <xf numFmtId="44" fontId="7" fillId="3" borderId="6" xfId="3" applyNumberFormat="1" applyFont="1" applyFill="1" applyBorder="1"/>
    <xf numFmtId="44" fontId="7" fillId="3" borderId="23" xfId="3" applyNumberFormat="1" applyFont="1" applyFill="1" applyBorder="1"/>
    <xf numFmtId="44" fontId="2" fillId="0" borderId="17" xfId="0" applyNumberFormat="1" applyFont="1" applyFill="1" applyBorder="1" applyAlignment="1">
      <alignment horizontal="center"/>
    </xf>
    <xf numFmtId="174" fontId="6" fillId="0" borderId="42" xfId="3" applyNumberFormat="1" applyFont="1" applyFill="1" applyBorder="1" applyAlignment="1">
      <alignment horizontal="center"/>
    </xf>
    <xf numFmtId="164" fontId="7" fillId="3" borderId="25" xfId="3" applyNumberFormat="1" applyFont="1" applyFill="1" applyBorder="1"/>
    <xf numFmtId="44" fontId="6" fillId="0" borderId="27" xfId="3" applyNumberFormat="1" applyFont="1" applyFill="1" applyBorder="1" applyAlignment="1">
      <alignment horizontal="left" indent="2"/>
    </xf>
    <xf numFmtId="44" fontId="6" fillId="0" borderId="24" xfId="3" applyNumberFormat="1" applyFont="1" applyFill="1" applyBorder="1" applyAlignment="1">
      <alignment horizontal="left" indent="2"/>
    </xf>
    <xf numFmtId="164" fontId="6" fillId="0" borderId="24" xfId="3" applyNumberFormat="1" applyFont="1" applyFill="1" applyBorder="1"/>
    <xf numFmtId="164" fontId="6" fillId="4" borderId="24" xfId="3" applyNumberFormat="1" applyFont="1" applyFill="1" applyBorder="1" applyAlignment="1">
      <alignment horizontal="left" indent="2"/>
    </xf>
    <xf numFmtId="164" fontId="6" fillId="0" borderId="26" xfId="3" applyNumberFormat="1" applyFont="1" applyFill="1" applyBorder="1" applyAlignment="1">
      <alignment horizontal="left" indent="2"/>
    </xf>
    <xf numFmtId="164" fontId="7" fillId="0" borderId="24" xfId="3" applyNumberFormat="1" applyFont="1" applyBorder="1"/>
    <xf numFmtId="164" fontId="6" fillId="0" borderId="43" xfId="3" applyNumberFormat="1" applyFont="1" applyFill="1" applyBorder="1" applyAlignment="1">
      <alignment horizontal="left" indent="2"/>
    </xf>
    <xf numFmtId="0" fontId="6" fillId="0" borderId="3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/>
    <xf numFmtId="0" fontId="7" fillId="0" borderId="10" xfId="0" applyFont="1" applyFill="1" applyBorder="1" applyAlignment="1">
      <alignment horizontal="center"/>
    </xf>
    <xf numFmtId="42" fontId="6" fillId="0" borderId="8" xfId="3" applyNumberFormat="1" applyFont="1" applyFill="1" applyBorder="1"/>
    <xf numFmtId="42" fontId="6" fillId="0" borderId="8" xfId="0" applyNumberFormat="1" applyFont="1" applyFill="1" applyBorder="1"/>
    <xf numFmtId="42" fontId="7" fillId="0" borderId="8" xfId="3" applyNumberFormat="1" applyFont="1" applyFill="1" applyBorder="1" applyAlignment="1">
      <alignment horizontal="center"/>
    </xf>
    <xf numFmtId="42" fontId="7" fillId="0" borderId="8" xfId="3" applyNumberFormat="1" applyFont="1" applyFill="1" applyBorder="1"/>
    <xf numFmtId="42" fontId="6" fillId="5" borderId="8" xfId="3" applyNumberFormat="1" applyFont="1" applyFill="1" applyBorder="1"/>
    <xf numFmtId="0" fontId="6" fillId="0" borderId="44" xfId="0" applyFont="1" applyFill="1" applyBorder="1" applyAlignment="1">
      <alignment horizontal="center"/>
    </xf>
    <xf numFmtId="42" fontId="6" fillId="0" borderId="12" xfId="3" applyNumberFormat="1" applyFont="1" applyFill="1" applyBorder="1"/>
    <xf numFmtId="42" fontId="6" fillId="0" borderId="3" xfId="3" applyNumberFormat="1" applyFont="1" applyFill="1" applyBorder="1"/>
    <xf numFmtId="0" fontId="6" fillId="0" borderId="32" xfId="0" applyFont="1" applyFill="1" applyBorder="1" applyAlignment="1">
      <alignment horizontal="center"/>
    </xf>
    <xf numFmtId="42" fontId="7" fillId="0" borderId="11" xfId="0" applyNumberFormat="1" applyFont="1" applyFill="1" applyBorder="1"/>
    <xf numFmtId="0" fontId="7" fillId="0" borderId="32" xfId="0" applyFont="1" applyFill="1" applyBorder="1" applyAlignment="1">
      <alignment horizontal="center"/>
    </xf>
    <xf numFmtId="42" fontId="6" fillId="0" borderId="11" xfId="3" applyNumberFormat="1" applyFont="1" applyFill="1" applyBorder="1"/>
    <xf numFmtId="0" fontId="6" fillId="7" borderId="37" xfId="0" applyFont="1" applyFill="1" applyBorder="1" applyAlignment="1">
      <alignment horizontal="center" wrapText="1"/>
    </xf>
    <xf numFmtId="0" fontId="6" fillId="6" borderId="37" xfId="0" applyFont="1" applyFill="1" applyBorder="1" applyAlignment="1">
      <alignment horizontal="center"/>
    </xf>
    <xf numFmtId="0" fontId="6" fillId="7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44" fontId="7" fillId="3" borderId="44" xfId="3" applyNumberFormat="1" applyFont="1" applyFill="1" applyBorder="1" applyAlignment="1">
      <alignment horizontal="center"/>
    </xf>
    <xf numFmtId="44" fontId="6" fillId="0" borderId="15" xfId="3" applyNumberFormat="1" applyFont="1" applyFill="1" applyBorder="1"/>
    <xf numFmtId="44" fontId="6" fillId="0" borderId="10" xfId="3" applyNumberFormat="1" applyFont="1" applyFill="1" applyBorder="1"/>
    <xf numFmtId="44" fontId="6" fillId="0" borderId="37" xfId="3" applyNumberFormat="1" applyFont="1" applyFill="1" applyBorder="1"/>
    <xf numFmtId="44" fontId="7" fillId="0" borderId="10" xfId="3" applyNumberFormat="1" applyFont="1" applyFill="1" applyBorder="1" applyAlignment="1">
      <alignment horizontal="center"/>
    </xf>
    <xf numFmtId="44" fontId="7" fillId="0" borderId="10" xfId="3" applyNumberFormat="1" applyFont="1" applyFill="1" applyBorder="1"/>
    <xf numFmtId="44" fontId="6" fillId="3" borderId="37" xfId="0" applyNumberFormat="1" applyFont="1" applyFill="1" applyBorder="1"/>
    <xf numFmtId="44" fontId="6" fillId="4" borderId="10" xfId="3" applyNumberFormat="1" applyFont="1" applyFill="1" applyBorder="1"/>
    <xf numFmtId="0" fontId="6" fillId="0" borderId="8" xfId="3" applyNumberFormat="1" applyFont="1" applyFill="1" applyBorder="1"/>
    <xf numFmtId="44" fontId="6" fillId="0" borderId="7" xfId="5" applyFont="1" applyFill="1" applyBorder="1"/>
    <xf numFmtId="44" fontId="7" fillId="0" borderId="10" xfId="0" applyNumberFormat="1" applyFont="1" applyFill="1" applyBorder="1"/>
    <xf numFmtId="44" fontId="7" fillId="3" borderId="15" xfId="3" applyNumberFormat="1" applyFont="1" applyFill="1" applyBorder="1"/>
    <xf numFmtId="44" fontId="6" fillId="0" borderId="44" xfId="3" applyNumberFormat="1" applyFont="1" applyFill="1" applyBorder="1"/>
    <xf numFmtId="44" fontId="7" fillId="3" borderId="48" xfId="3" applyNumberFormat="1" applyFont="1" applyFill="1" applyBorder="1" applyAlignment="1">
      <alignment horizontal="center"/>
    </xf>
    <xf numFmtId="44" fontId="6" fillId="0" borderId="48" xfId="3" applyNumberFormat="1" applyFont="1" applyFill="1" applyBorder="1"/>
    <xf numFmtId="44" fontId="6" fillId="0" borderId="20" xfId="3" applyNumberFormat="1" applyFont="1" applyFill="1" applyBorder="1"/>
    <xf numFmtId="44" fontId="6" fillId="0" borderId="20" xfId="5" applyFont="1" applyFill="1" applyBorder="1"/>
    <xf numFmtId="44" fontId="6" fillId="4" borderId="20" xfId="3" applyNumberFormat="1" applyFont="1" applyFill="1" applyBorder="1"/>
    <xf numFmtId="44" fontId="7" fillId="0" borderId="20" xfId="0" applyNumberFormat="1" applyFont="1" applyFill="1" applyBorder="1"/>
    <xf numFmtId="44" fontId="7" fillId="0" borderId="20" xfId="3" applyNumberFormat="1" applyFont="1" applyFill="1" applyBorder="1" applyAlignment="1">
      <alignment horizontal="center"/>
    </xf>
    <xf numFmtId="44" fontId="7" fillId="3" borderId="48" xfId="3" applyNumberFormat="1" applyFont="1" applyFill="1" applyBorder="1"/>
    <xf numFmtId="42" fontId="6" fillId="0" borderId="40" xfId="3" applyNumberFormat="1" applyFont="1" applyFill="1" applyBorder="1"/>
    <xf numFmtId="42" fontId="6" fillId="0" borderId="41" xfId="3" applyNumberFormat="1" applyFont="1" applyFill="1" applyBorder="1"/>
    <xf numFmtId="42" fontId="7" fillId="0" borderId="40" xfId="3" applyNumberFormat="1" applyFont="1" applyFill="1" applyBorder="1"/>
    <xf numFmtId="42" fontId="7" fillId="0" borderId="3" xfId="3" applyNumberFormat="1" applyFont="1" applyFill="1" applyBorder="1"/>
    <xf numFmtId="42" fontId="7" fillId="0" borderId="41" xfId="3" applyNumberFormat="1" applyFont="1" applyFill="1" applyBorder="1"/>
    <xf numFmtId="42" fontId="6" fillId="0" borderId="4" xfId="3" applyNumberFormat="1" applyFont="1" applyFill="1" applyBorder="1"/>
    <xf numFmtId="42" fontId="6" fillId="0" borderId="5" xfId="3" applyNumberFormat="1" applyFont="1" applyFill="1" applyBorder="1"/>
    <xf numFmtId="42" fontId="6" fillId="0" borderId="6" xfId="3" applyNumberFormat="1" applyFont="1" applyFill="1" applyBorder="1"/>
    <xf numFmtId="42" fontId="6" fillId="0" borderId="7" xfId="3" applyNumberFormat="1" applyFont="1" applyFill="1" applyBorder="1"/>
    <xf numFmtId="42" fontId="6" fillId="0" borderId="9" xfId="3" applyNumberFormat="1" applyFont="1" applyFill="1" applyBorder="1"/>
    <xf numFmtId="42" fontId="6" fillId="0" borderId="14" xfId="3" applyNumberFormat="1" applyFont="1" applyFill="1" applyBorder="1"/>
    <xf numFmtId="0" fontId="6" fillId="0" borderId="15" xfId="0" applyFont="1" applyFill="1" applyBorder="1" applyAlignment="1">
      <alignment horizontal="center"/>
    </xf>
    <xf numFmtId="42" fontId="6" fillId="0" borderId="13" xfId="0" applyNumberFormat="1" applyFont="1" applyFill="1" applyBorder="1"/>
    <xf numFmtId="42" fontId="6" fillId="0" borderId="12" xfId="0" applyNumberFormat="1" applyFont="1" applyFill="1" applyBorder="1"/>
    <xf numFmtId="42" fontId="6" fillId="0" borderId="14" xfId="0" applyNumberFormat="1" applyFont="1" applyFill="1" applyBorder="1"/>
    <xf numFmtId="42" fontId="6" fillId="0" borderId="5" xfId="0" applyNumberFormat="1" applyFont="1" applyFill="1" applyBorder="1"/>
    <xf numFmtId="42" fontId="6" fillId="0" borderId="6" xfId="0" applyNumberFormat="1" applyFont="1" applyFill="1" applyBorder="1"/>
    <xf numFmtId="42" fontId="6" fillId="0" borderId="7" xfId="0" applyNumberFormat="1" applyFont="1" applyFill="1" applyBorder="1"/>
    <xf numFmtId="42" fontId="6" fillId="0" borderId="9" xfId="0" applyNumberFormat="1" applyFont="1" applyFill="1" applyBorder="1"/>
    <xf numFmtId="42" fontId="6" fillId="5" borderId="7" xfId="3" applyNumberFormat="1" applyFont="1" applyFill="1" applyBorder="1"/>
    <xf numFmtId="42" fontId="6" fillId="5" borderId="9" xfId="3" applyNumberFormat="1" applyFont="1" applyFill="1" applyBorder="1"/>
    <xf numFmtId="42" fontId="7" fillId="0" borderId="7" xfId="3" applyNumberFormat="1" applyFont="1" applyFill="1" applyBorder="1" applyAlignment="1">
      <alignment horizontal="center"/>
    </xf>
    <xf numFmtId="42" fontId="7" fillId="0" borderId="9" xfId="3" applyNumberFormat="1" applyFont="1" applyFill="1" applyBorder="1" applyAlignment="1">
      <alignment horizontal="center"/>
    </xf>
    <xf numFmtId="42" fontId="7" fillId="0" borderId="7" xfId="3" applyNumberFormat="1" applyFont="1" applyFill="1" applyBorder="1"/>
    <xf numFmtId="42" fontId="7" fillId="0" borderId="9" xfId="3" applyNumberFormat="1" applyFont="1" applyFill="1" applyBorder="1"/>
    <xf numFmtId="42" fontId="6" fillId="0" borderId="49" xfId="3" applyNumberFormat="1" applyFont="1" applyFill="1" applyBorder="1"/>
    <xf numFmtId="42" fontId="6" fillId="0" borderId="50" xfId="3" applyNumberFormat="1" applyFont="1" applyFill="1" applyBorder="1"/>
    <xf numFmtId="42" fontId="7" fillId="0" borderId="49" xfId="3" applyNumberFormat="1" applyFont="1" applyFill="1" applyBorder="1"/>
    <xf numFmtId="42" fontId="7" fillId="0" borderId="11" xfId="3" applyNumberFormat="1" applyFont="1" applyFill="1" applyBorder="1"/>
    <xf numFmtId="42" fontId="7" fillId="0" borderId="50" xfId="3" applyNumberFormat="1" applyFont="1" applyFill="1" applyBorder="1"/>
    <xf numFmtId="42" fontId="6" fillId="8" borderId="7" xfId="3" applyNumberFormat="1" applyFont="1" applyFill="1" applyBorder="1"/>
    <xf numFmtId="42" fontId="6" fillId="8" borderId="8" xfId="3" applyNumberFormat="1" applyFont="1" applyFill="1" applyBorder="1"/>
    <xf numFmtId="42" fontId="6" fillId="8" borderId="9" xfId="3" applyNumberFormat="1" applyFont="1" applyFill="1" applyBorder="1"/>
    <xf numFmtId="0" fontId="12" fillId="10" borderId="0" xfId="0" applyFont="1" applyFill="1" applyBorder="1"/>
    <xf numFmtId="0" fontId="6" fillId="10" borderId="0" xfId="0" applyFont="1" applyFill="1" applyBorder="1"/>
    <xf numFmtId="42" fontId="6" fillId="10" borderId="0" xfId="0" applyNumberFormat="1" applyFont="1" applyFill="1" applyBorder="1"/>
    <xf numFmtId="177" fontId="6" fillId="10" borderId="0" xfId="0" applyNumberFormat="1" applyFont="1" applyFill="1" applyBorder="1"/>
    <xf numFmtId="0" fontId="13" fillId="10" borderId="0" xfId="0" applyFont="1" applyFill="1" applyBorder="1"/>
    <xf numFmtId="164" fontId="6" fillId="10" borderId="0" xfId="0" applyNumberFormat="1" applyFont="1" applyFill="1" applyBorder="1"/>
    <xf numFmtId="164" fontId="6" fillId="0" borderId="29" xfId="3" applyNumberFormat="1" applyFont="1" applyFill="1" applyBorder="1" applyAlignment="1">
      <alignment horizontal="left" indent="2"/>
    </xf>
    <xf numFmtId="41" fontId="6" fillId="0" borderId="44" xfId="3" applyNumberFormat="1" applyFont="1" applyFill="1" applyBorder="1"/>
    <xf numFmtId="41" fontId="6" fillId="0" borderId="12" xfId="3" applyNumberFormat="1" applyFont="1" applyFill="1" applyBorder="1"/>
    <xf numFmtId="41" fontId="6" fillId="0" borderId="46" xfId="3" applyNumberFormat="1" applyFont="1" applyFill="1" applyBorder="1"/>
    <xf numFmtId="44" fontId="6" fillId="0" borderId="24" xfId="0" applyNumberFormat="1" applyFont="1" applyFill="1" applyBorder="1"/>
    <xf numFmtId="44" fontId="7" fillId="0" borderId="15" xfId="3" applyNumberFormat="1" applyFont="1" applyFill="1" applyBorder="1" applyAlignment="1">
      <alignment horizontal="center"/>
    </xf>
    <xf numFmtId="44" fontId="7" fillId="0" borderId="5" xfId="3" applyNumberFormat="1" applyFont="1" applyFill="1" applyBorder="1" applyAlignment="1">
      <alignment horizontal="center"/>
    </xf>
    <xf numFmtId="44" fontId="7" fillId="0" borderId="48" xfId="3" applyNumberFormat="1" applyFont="1" applyFill="1" applyBorder="1" applyAlignment="1">
      <alignment horizontal="center"/>
    </xf>
    <xf numFmtId="44" fontId="7" fillId="0" borderId="27" xfId="3" applyNumberFormat="1" applyFont="1" applyFill="1" applyBorder="1" applyAlignment="1">
      <alignment horizontal="center"/>
    </xf>
    <xf numFmtId="164" fontId="7" fillId="0" borderId="24" xfId="3" applyNumberFormat="1" applyFont="1" applyFill="1" applyBorder="1" applyAlignment="1">
      <alignment horizontal="left" indent="2"/>
    </xf>
    <xf numFmtId="164" fontId="7" fillId="0" borderId="0" xfId="3" applyNumberFormat="1" applyFont="1" applyFill="1" applyBorder="1" applyAlignment="1">
      <alignment horizontal="left" indent="2"/>
    </xf>
    <xf numFmtId="0" fontId="6" fillId="0" borderId="21" xfId="0" applyFont="1" applyFill="1" applyBorder="1" applyAlignment="1">
      <alignment horizontal="center"/>
    </xf>
    <xf numFmtId="164" fontId="6" fillId="0" borderId="21" xfId="3" applyNumberFormat="1" applyFont="1" applyFill="1" applyBorder="1"/>
    <xf numFmtId="42" fontId="6" fillId="0" borderId="21" xfId="0" applyNumberFormat="1" applyFont="1" applyFill="1" applyBorder="1"/>
    <xf numFmtId="0" fontId="6" fillId="0" borderId="16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164" fontId="6" fillId="0" borderId="34" xfId="3" applyNumberFormat="1" applyFont="1" applyFill="1" applyBorder="1"/>
    <xf numFmtId="42" fontId="6" fillId="0" borderId="34" xfId="0" applyNumberFormat="1" applyFont="1" applyFill="1" applyBorder="1"/>
    <xf numFmtId="44" fontId="18" fillId="0" borderId="7" xfId="5" applyFont="1" applyBorder="1" applyAlignment="1">
      <alignment vertical="center"/>
    </xf>
    <xf numFmtId="44" fontId="18" fillId="0" borderId="8" xfId="5" applyFont="1" applyBorder="1" applyAlignment="1">
      <alignment vertical="center"/>
    </xf>
    <xf numFmtId="44" fontId="18" fillId="0" borderId="9" xfId="5" applyFont="1" applyBorder="1" applyAlignment="1">
      <alignment vertical="center"/>
    </xf>
    <xf numFmtId="44" fontId="6" fillId="0" borderId="9" xfId="5" applyFont="1" applyFill="1" applyBorder="1"/>
    <xf numFmtId="44" fontId="6" fillId="0" borderId="0" xfId="5" applyFont="1" applyFill="1" applyBorder="1"/>
    <xf numFmtId="44" fontId="18" fillId="0" borderId="19" xfId="5" applyFont="1" applyBorder="1" applyAlignment="1">
      <alignment vertical="center"/>
    </xf>
    <xf numFmtId="44" fontId="18" fillId="0" borderId="52" xfId="5" applyFont="1" applyBorder="1" applyAlignment="1">
      <alignment vertical="center"/>
    </xf>
    <xf numFmtId="44" fontId="18" fillId="0" borderId="53" xfId="5" applyFont="1" applyBorder="1" applyAlignment="1">
      <alignment vertical="center"/>
    </xf>
    <xf numFmtId="44" fontId="18" fillId="0" borderId="18" xfId="5" applyFont="1" applyBorder="1" applyAlignment="1">
      <alignment vertical="center"/>
    </xf>
    <xf numFmtId="44" fontId="18" fillId="0" borderId="36" xfId="5" applyFont="1" applyBorder="1" applyAlignment="1">
      <alignment vertical="center"/>
    </xf>
    <xf numFmtId="44" fontId="18" fillId="0" borderId="54" xfId="5" applyFont="1" applyBorder="1" applyAlignment="1">
      <alignment vertical="center"/>
    </xf>
    <xf numFmtId="44" fontId="6" fillId="0" borderId="34" xfId="3" applyNumberFormat="1" applyFont="1" applyFill="1" applyBorder="1"/>
    <xf numFmtId="44" fontId="6" fillId="0" borderId="1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left" indent="2"/>
    </xf>
    <xf numFmtId="44" fontId="6" fillId="0" borderId="10" xfId="5" applyFont="1" applyFill="1" applyBorder="1"/>
    <xf numFmtId="44" fontId="6" fillId="0" borderId="8" xfId="5" applyFont="1" applyFill="1" applyBorder="1"/>
    <xf numFmtId="44" fontId="6" fillId="0" borderId="17" xfId="5" applyFont="1" applyFill="1" applyBorder="1"/>
    <xf numFmtId="41" fontId="6" fillId="0" borderId="9" xfId="3" applyNumberFormat="1" applyFont="1" applyFill="1" applyBorder="1"/>
    <xf numFmtId="164" fontId="6" fillId="0" borderId="30" xfId="3" applyNumberFormat="1" applyFont="1" applyFill="1" applyBorder="1" applyAlignment="1">
      <alignment horizontal="left" indent="2"/>
    </xf>
    <xf numFmtId="41" fontId="6" fillId="0" borderId="15" xfId="3" applyNumberFormat="1" applyFont="1" applyFill="1" applyBorder="1"/>
    <xf numFmtId="41" fontId="6" fillId="0" borderId="5" xfId="3" applyNumberFormat="1" applyFont="1" applyFill="1" applyBorder="1"/>
    <xf numFmtId="41" fontId="6" fillId="0" borderId="47" xfId="3" applyNumberFormat="1" applyFont="1" applyFill="1" applyBorder="1"/>
    <xf numFmtId="37" fontId="6" fillId="0" borderId="30" xfId="0" applyNumberFormat="1" applyFont="1" applyFill="1" applyBorder="1"/>
    <xf numFmtId="42" fontId="6" fillId="0" borderId="30" xfId="0" applyNumberFormat="1" applyFont="1" applyFill="1" applyBorder="1"/>
    <xf numFmtId="42" fontId="6" fillId="0" borderId="20" xfId="3" applyNumberFormat="1" applyFont="1" applyFill="1" applyBorder="1"/>
    <xf numFmtId="44" fontId="6" fillId="0" borderId="29" xfId="0" applyNumberFormat="1" applyFont="1" applyFill="1" applyBorder="1"/>
    <xf numFmtId="0" fontId="6" fillId="0" borderId="55" xfId="0" applyFont="1" applyFill="1" applyBorder="1" applyAlignment="1">
      <alignment horizontal="center"/>
    </xf>
    <xf numFmtId="42" fontId="6" fillId="0" borderId="10" xfId="3" applyNumberFormat="1" applyFont="1" applyFill="1" applyBorder="1"/>
    <xf numFmtId="44" fontId="6" fillId="0" borderId="7" xfId="5" applyFont="1" applyFill="1" applyBorder="1" applyAlignment="1">
      <alignment horizontal="center"/>
    </xf>
    <xf numFmtId="3" fontId="6" fillId="0" borderId="13" xfId="0" applyNumberFormat="1" applyFont="1" applyFill="1" applyBorder="1" applyAlignment="1">
      <alignment horizontal="center"/>
    </xf>
    <xf numFmtId="42" fontId="6" fillId="7" borderId="40" xfId="0" applyNumberFormat="1" applyFont="1" applyFill="1" applyBorder="1"/>
    <xf numFmtId="42" fontId="6" fillId="7" borderId="3" xfId="0" applyNumberFormat="1" applyFont="1" applyFill="1" applyBorder="1"/>
    <xf numFmtId="42" fontId="6" fillId="7" borderId="41" xfId="0" applyNumberFormat="1" applyFont="1" applyFill="1" applyBorder="1"/>
    <xf numFmtId="42" fontId="6" fillId="7" borderId="23" xfId="0" applyNumberFormat="1" applyFont="1" applyFill="1" applyBorder="1"/>
    <xf numFmtId="42" fontId="6" fillId="7" borderId="40" xfId="3" applyNumberFormat="1" applyFont="1" applyFill="1" applyBorder="1"/>
    <xf numFmtId="42" fontId="6" fillId="7" borderId="3" xfId="3" applyNumberFormat="1" applyFont="1" applyFill="1" applyBorder="1"/>
    <xf numFmtId="42" fontId="6" fillId="7" borderId="41" xfId="3" applyNumberFormat="1" applyFont="1" applyFill="1" applyBorder="1"/>
    <xf numFmtId="42" fontId="6" fillId="7" borderId="23" xfId="3" applyNumberFormat="1" applyFont="1" applyFill="1" applyBorder="1"/>
    <xf numFmtId="42" fontId="7" fillId="6" borderId="40" xfId="3" applyNumberFormat="1" applyFont="1" applyFill="1" applyBorder="1" applyAlignment="1">
      <alignment horizontal="center"/>
    </xf>
    <xf numFmtId="42" fontId="7" fillId="6" borderId="3" xfId="3" applyNumberFormat="1" applyFont="1" applyFill="1" applyBorder="1" applyAlignment="1">
      <alignment horizontal="center"/>
    </xf>
    <xf numFmtId="42" fontId="7" fillId="6" borderId="41" xfId="3" applyNumberFormat="1" applyFont="1" applyFill="1" applyBorder="1" applyAlignment="1">
      <alignment horizontal="center"/>
    </xf>
    <xf numFmtId="42" fontId="7" fillId="6" borderId="23" xfId="3" applyNumberFormat="1" applyFont="1" applyFill="1" applyBorder="1" applyAlignment="1">
      <alignment horizontal="center"/>
    </xf>
    <xf numFmtId="42" fontId="6" fillId="6" borderId="3" xfId="0" applyNumberFormat="1" applyFont="1" applyFill="1" applyBorder="1"/>
    <xf numFmtId="42" fontId="6" fillId="6" borderId="40" xfId="3" applyNumberFormat="1" applyFont="1" applyFill="1" applyBorder="1"/>
    <xf numFmtId="42" fontId="6" fillId="6" borderId="3" xfId="3" applyNumberFormat="1" applyFont="1" applyFill="1" applyBorder="1"/>
    <xf numFmtId="42" fontId="6" fillId="6" borderId="41" xfId="3" applyNumberFormat="1" applyFont="1" applyFill="1" applyBorder="1"/>
    <xf numFmtId="42" fontId="6" fillId="6" borderId="23" xfId="3" applyNumberFormat="1" applyFont="1" applyFill="1" applyBorder="1"/>
    <xf numFmtId="44" fontId="6" fillId="0" borderId="30" xfId="3" applyNumberFormat="1" applyFont="1" applyFill="1" applyBorder="1"/>
    <xf numFmtId="164" fontId="7" fillId="0" borderId="23" xfId="3" applyNumberFormat="1" applyFont="1" applyBorder="1"/>
    <xf numFmtId="164" fontId="7" fillId="0" borderId="16" xfId="3" applyNumberFormat="1" applyFont="1" applyBorder="1"/>
    <xf numFmtId="0" fontId="6" fillId="0" borderId="21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164" fontId="10" fillId="6" borderId="26" xfId="3" applyNumberFormat="1" applyFont="1" applyFill="1" applyBorder="1"/>
    <xf numFmtId="3" fontId="6" fillId="6" borderId="13" xfId="0" applyNumberFormat="1" applyFont="1" applyFill="1" applyBorder="1" applyAlignment="1">
      <alignment horizontal="center"/>
    </xf>
    <xf numFmtId="44" fontId="7" fillId="6" borderId="3" xfId="3" applyNumberFormat="1" applyFont="1" applyFill="1" applyBorder="1" applyAlignment="1">
      <alignment horizontal="center"/>
    </xf>
    <xf numFmtId="44" fontId="7" fillId="6" borderId="41" xfId="3" applyNumberFormat="1" applyFont="1" applyFill="1" applyBorder="1" applyAlignment="1">
      <alignment horizontal="center"/>
    </xf>
    <xf numFmtId="44" fontId="7" fillId="6" borderId="37" xfId="3" applyNumberFormat="1" applyFont="1" applyFill="1" applyBorder="1" applyAlignment="1">
      <alignment horizontal="center"/>
    </xf>
    <xf numFmtId="44" fontId="7" fillId="6" borderId="15" xfId="3" applyNumberFormat="1" applyFont="1" applyFill="1" applyBorder="1" applyAlignment="1">
      <alignment horizontal="center"/>
    </xf>
    <xf numFmtId="44" fontId="7" fillId="6" borderId="48" xfId="3" applyNumberFormat="1" applyFont="1" applyFill="1" applyBorder="1" applyAlignment="1">
      <alignment horizontal="center"/>
    </xf>
    <xf numFmtId="44" fontId="7" fillId="6" borderId="6" xfId="3" applyNumberFormat="1" applyFont="1" applyFill="1" applyBorder="1" applyAlignment="1">
      <alignment horizontal="center"/>
    </xf>
    <xf numFmtId="44" fontId="7" fillId="6" borderId="23" xfId="3" applyNumberFormat="1" applyFont="1" applyFill="1" applyBorder="1" applyAlignment="1">
      <alignment horizontal="center"/>
    </xf>
    <xf numFmtId="3" fontId="6" fillId="6" borderId="40" xfId="0" applyNumberFormat="1" applyFont="1" applyFill="1" applyBorder="1" applyAlignment="1">
      <alignment horizontal="center"/>
    </xf>
    <xf numFmtId="44" fontId="6" fillId="6" borderId="37" xfId="0" applyNumberFormat="1" applyFont="1" applyFill="1" applyBorder="1"/>
    <xf numFmtId="44" fontId="7" fillId="6" borderId="57" xfId="3" applyNumberFormat="1" applyFont="1" applyFill="1" applyBorder="1" applyAlignment="1">
      <alignment horizontal="center"/>
    </xf>
    <xf numFmtId="44" fontId="6" fillId="6" borderId="37" xfId="3" applyNumberFormat="1" applyFont="1" applyFill="1" applyBorder="1"/>
    <xf numFmtId="44" fontId="6" fillId="6" borderId="3" xfId="3" applyNumberFormat="1" applyFont="1" applyFill="1" applyBorder="1"/>
    <xf numFmtId="44" fontId="6" fillId="6" borderId="57" xfId="3" applyNumberFormat="1" applyFont="1" applyFill="1" applyBorder="1"/>
    <xf numFmtId="44" fontId="6" fillId="6" borderId="41" xfId="3" applyNumberFormat="1" applyFont="1" applyFill="1" applyBorder="1"/>
    <xf numFmtId="44" fontId="6" fillId="6" borderId="23" xfId="3" applyNumberFormat="1" applyFont="1" applyFill="1" applyBorder="1"/>
    <xf numFmtId="42" fontId="6" fillId="0" borderId="44" xfId="3" applyNumberFormat="1" applyFont="1" applyFill="1" applyBorder="1"/>
    <xf numFmtId="42" fontId="7" fillId="0" borderId="32" xfId="0" applyNumberFormat="1" applyFont="1" applyFill="1" applyBorder="1"/>
    <xf numFmtId="42" fontId="6" fillId="0" borderId="44" xfId="0" applyNumberFormat="1" applyFont="1" applyFill="1" applyBorder="1"/>
    <xf numFmtId="42" fontId="6" fillId="6" borderId="37" xfId="0" applyNumberFormat="1" applyFont="1" applyFill="1" applyBorder="1"/>
    <xf numFmtId="42" fontId="6" fillId="0" borderId="15" xfId="0" applyNumberFormat="1" applyFont="1" applyFill="1" applyBorder="1"/>
    <xf numFmtId="42" fontId="7" fillId="0" borderId="37" xfId="3" applyNumberFormat="1" applyFont="1" applyFill="1" applyBorder="1"/>
    <xf numFmtId="42" fontId="6" fillId="0" borderId="58" xfId="3" applyNumberFormat="1" applyFont="1" applyFill="1" applyBorder="1"/>
    <xf numFmtId="42" fontId="7" fillId="0" borderId="59" xfId="0" applyNumberFormat="1" applyFont="1" applyFill="1" applyBorder="1"/>
    <xf numFmtId="42" fontId="6" fillId="0" borderId="58" xfId="0" applyNumberFormat="1" applyFont="1" applyFill="1" applyBorder="1"/>
    <xf numFmtId="42" fontId="6" fillId="6" borderId="57" xfId="0" applyNumberFormat="1" applyFont="1" applyFill="1" applyBorder="1"/>
    <xf numFmtId="42" fontId="6" fillId="0" borderId="48" xfId="0" applyNumberFormat="1" applyFont="1" applyFill="1" applyBorder="1"/>
    <xf numFmtId="42" fontId="6" fillId="0" borderId="0" xfId="3" applyNumberFormat="1" applyFont="1" applyFill="1" applyBorder="1"/>
    <xf numFmtId="42" fontId="7" fillId="0" borderId="57" xfId="3" applyNumberFormat="1" applyFont="1" applyFill="1" applyBorder="1"/>
    <xf numFmtId="42" fontId="6" fillId="0" borderId="17" xfId="3" applyNumberFormat="1" applyFont="1" applyFill="1" applyBorder="1"/>
    <xf numFmtId="42" fontId="6" fillId="0" borderId="46" xfId="3" applyNumberFormat="1" applyFont="1" applyFill="1" applyBorder="1"/>
    <xf numFmtId="42" fontId="7" fillId="0" borderId="31" xfId="0" applyNumberFormat="1" applyFont="1" applyFill="1" applyBorder="1"/>
    <xf numFmtId="42" fontId="6" fillId="0" borderId="17" xfId="0" applyNumberFormat="1" applyFont="1" applyFill="1" applyBorder="1"/>
    <xf numFmtId="42" fontId="6" fillId="0" borderId="46" xfId="0" applyNumberFormat="1" applyFont="1" applyFill="1" applyBorder="1"/>
    <xf numFmtId="42" fontId="6" fillId="6" borderId="38" xfId="0" applyNumberFormat="1" applyFont="1" applyFill="1" applyBorder="1"/>
    <xf numFmtId="42" fontId="6" fillId="0" borderId="47" xfId="0" applyNumberFormat="1" applyFont="1" applyFill="1" applyBorder="1"/>
    <xf numFmtId="42" fontId="7" fillId="0" borderId="38" xfId="3" applyNumberFormat="1" applyFont="1" applyFill="1" applyBorder="1"/>
    <xf numFmtId="42" fontId="6" fillId="0" borderId="17" xfId="14" applyNumberFormat="1" applyFont="1" applyFill="1" applyBorder="1"/>
    <xf numFmtId="42" fontId="7" fillId="0" borderId="50" xfId="0" applyNumberFormat="1" applyFont="1" applyFill="1" applyBorder="1"/>
    <xf numFmtId="42" fontId="6" fillId="6" borderId="41" xfId="0" applyNumberFormat="1" applyFont="1" applyFill="1" applyBorder="1"/>
    <xf numFmtId="42" fontId="7" fillId="0" borderId="41" xfId="3" applyNumberFormat="1" applyFont="1" applyFill="1" applyBorder="1" applyAlignment="1">
      <alignment horizontal="center"/>
    </xf>
    <xf numFmtId="42" fontId="7" fillId="0" borderId="17" xfId="3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19" fillId="0" borderId="0" xfId="0" applyNumberFormat="1" applyFont="1" applyFill="1" applyBorder="1" applyAlignment="1">
      <alignment horizontal="center"/>
    </xf>
    <xf numFmtId="42" fontId="20" fillId="0" borderId="21" xfId="0" applyNumberFormat="1" applyFont="1" applyFill="1" applyBorder="1" applyAlignment="1">
      <alignment horizontal="center" wrapText="1"/>
    </xf>
    <xf numFmtId="41" fontId="19" fillId="0" borderId="16" xfId="3" applyNumberFormat="1" applyFont="1" applyFill="1" applyBorder="1"/>
    <xf numFmtId="41" fontId="19" fillId="0" borderId="16" xfId="0" applyNumberFormat="1" applyFont="1" applyFill="1" applyBorder="1"/>
    <xf numFmtId="41" fontId="20" fillId="0" borderId="22" xfId="3" applyNumberFormat="1" applyFont="1" applyFill="1" applyBorder="1"/>
    <xf numFmtId="41" fontId="20" fillId="0" borderId="16" xfId="3" applyNumberFormat="1" applyFont="1" applyFill="1" applyBorder="1" applyAlignment="1">
      <alignment horizontal="center"/>
    </xf>
    <xf numFmtId="164" fontId="19" fillId="0" borderId="16" xfId="3" applyNumberFormat="1" applyFont="1" applyFill="1" applyBorder="1"/>
    <xf numFmtId="164" fontId="19" fillId="0" borderId="29" xfId="3" applyNumberFormat="1" applyFont="1" applyFill="1" applyBorder="1"/>
    <xf numFmtId="41" fontId="20" fillId="0" borderId="22" xfId="0" applyNumberFormat="1" applyFont="1" applyFill="1" applyBorder="1"/>
    <xf numFmtId="41" fontId="20" fillId="0" borderId="22" xfId="3" applyNumberFormat="1" applyFont="1" applyFill="1" applyBorder="1" applyAlignment="1"/>
    <xf numFmtId="41" fontId="20" fillId="0" borderId="16" xfId="3" applyNumberFormat="1" applyFont="1" applyFill="1" applyBorder="1"/>
    <xf numFmtId="37" fontId="19" fillId="0" borderId="16" xfId="0" applyNumberFormat="1" applyFont="1" applyFill="1" applyBorder="1"/>
    <xf numFmtId="37" fontId="19" fillId="0" borderId="30" xfId="0" applyNumberFormat="1" applyFont="1" applyFill="1" applyBorder="1"/>
    <xf numFmtId="41" fontId="20" fillId="0" borderId="22" xfId="3" applyNumberFormat="1" applyFont="1" applyFill="1" applyBorder="1" applyAlignment="1">
      <alignment horizontal="center"/>
    </xf>
    <xf numFmtId="41" fontId="20" fillId="0" borderId="34" xfId="0" applyNumberFormat="1" applyFont="1" applyFill="1" applyBorder="1"/>
    <xf numFmtId="41" fontId="19" fillId="0" borderId="0" xfId="14" applyNumberFormat="1" applyFont="1" applyFill="1" applyBorder="1"/>
    <xf numFmtId="41" fontId="19" fillId="0" borderId="0" xfId="3" applyNumberFormat="1" applyFont="1" applyFill="1" applyBorder="1"/>
    <xf numFmtId="41" fontId="19" fillId="0" borderId="0" xfId="0" applyNumberFormat="1" applyFont="1" applyFill="1" applyBorder="1"/>
    <xf numFmtId="44" fontId="20" fillId="3" borderId="23" xfId="3" applyNumberFormat="1" applyFont="1" applyFill="1" applyBorder="1" applyAlignment="1">
      <alignment horizontal="center"/>
    </xf>
    <xf numFmtId="44" fontId="20" fillId="6" borderId="23" xfId="3" applyNumberFormat="1" applyFont="1" applyFill="1" applyBorder="1" applyAlignment="1">
      <alignment horizontal="center"/>
    </xf>
    <xf numFmtId="44" fontId="19" fillId="0" borderId="16" xfId="3" applyNumberFormat="1" applyFont="1" applyFill="1" applyBorder="1"/>
    <xf numFmtId="44" fontId="19" fillId="0" borderId="16" xfId="0" applyNumberFormat="1" applyFont="1" applyFill="1" applyBorder="1"/>
    <xf numFmtId="44" fontId="20" fillId="0" borderId="16" xfId="3" applyNumberFormat="1" applyFont="1" applyFill="1" applyBorder="1" applyAlignment="1">
      <alignment horizontal="center"/>
    </xf>
    <xf numFmtId="44" fontId="20" fillId="0" borderId="16" xfId="0" applyNumberFormat="1" applyFont="1" applyFill="1" applyBorder="1"/>
    <xf numFmtId="44" fontId="19" fillId="6" borderId="23" xfId="3" applyNumberFormat="1" applyFont="1" applyFill="1" applyBorder="1"/>
    <xf numFmtId="44" fontId="20" fillId="0" borderId="16" xfId="3" applyNumberFormat="1" applyFont="1" applyFill="1" applyBorder="1"/>
    <xf numFmtId="44" fontId="19" fillId="3" borderId="23" xfId="3" applyNumberFormat="1" applyFont="1" applyFill="1" applyBorder="1"/>
    <xf numFmtId="44" fontId="19" fillId="0" borderId="23" xfId="3" applyNumberFormat="1" applyFont="1" applyFill="1" applyBorder="1"/>
    <xf numFmtId="44" fontId="19" fillId="0" borderId="16" xfId="5" applyFont="1" applyFill="1" applyBorder="1"/>
    <xf numFmtId="0" fontId="19" fillId="0" borderId="16" xfId="3" applyNumberFormat="1" applyFont="1" applyFill="1" applyBorder="1"/>
    <xf numFmtId="44" fontId="19" fillId="0" borderId="29" xfId="3" applyNumberFormat="1" applyFont="1" applyFill="1" applyBorder="1"/>
    <xf numFmtId="44" fontId="19" fillId="0" borderId="34" xfId="3" applyNumberFormat="1" applyFont="1" applyFill="1" applyBorder="1"/>
    <xf numFmtId="44" fontId="19" fillId="0" borderId="0" xfId="0" applyNumberFormat="1" applyFont="1" applyFill="1" applyBorder="1"/>
    <xf numFmtId="44" fontId="19" fillId="0" borderId="18" xfId="5" applyFont="1" applyBorder="1" applyAlignment="1">
      <alignment vertical="center"/>
    </xf>
    <xf numFmtId="44" fontId="19" fillId="0" borderId="7" xfId="5" applyFont="1" applyBorder="1" applyAlignment="1">
      <alignment vertical="center"/>
    </xf>
    <xf numFmtId="44" fontId="19" fillId="0" borderId="19" xfId="5" applyFont="1" applyBorder="1" applyAlignment="1">
      <alignment vertical="center"/>
    </xf>
    <xf numFmtId="42" fontId="19" fillId="0" borderId="16" xfId="3" applyNumberFormat="1" applyFont="1" applyFill="1" applyBorder="1"/>
    <xf numFmtId="42" fontId="19" fillId="0" borderId="16" xfId="0" applyNumberFormat="1" applyFont="1" applyFill="1" applyBorder="1"/>
    <xf numFmtId="42" fontId="20" fillId="0" borderId="22" xfId="0" applyNumberFormat="1" applyFont="1" applyFill="1" applyBorder="1"/>
    <xf numFmtId="42" fontId="20" fillId="0" borderId="16" xfId="3" applyNumberFormat="1" applyFont="1" applyFill="1" applyBorder="1" applyAlignment="1">
      <alignment horizontal="center"/>
    </xf>
    <xf numFmtId="165" fontId="19" fillId="0" borderId="16" xfId="3" applyNumberFormat="1" applyFont="1" applyFill="1" applyBorder="1"/>
    <xf numFmtId="42" fontId="19" fillId="0" borderId="29" xfId="0" applyNumberFormat="1" applyFont="1" applyFill="1" applyBorder="1"/>
    <xf numFmtId="42" fontId="19" fillId="0" borderId="16" xfId="3" applyNumberFormat="1" applyFont="1" applyFill="1" applyBorder="1" applyAlignment="1">
      <alignment horizontal="center"/>
    </xf>
    <xf numFmtId="42" fontId="20" fillId="0" borderId="23" xfId="3" applyNumberFormat="1" applyFont="1" applyFill="1" applyBorder="1" applyAlignment="1">
      <alignment horizontal="center"/>
    </xf>
    <xf numFmtId="42" fontId="20" fillId="0" borderId="16" xfId="3" applyNumberFormat="1" applyFont="1" applyFill="1" applyBorder="1"/>
    <xf numFmtId="42" fontId="19" fillId="5" borderId="16" xfId="3" applyNumberFormat="1" applyFont="1" applyFill="1" applyBorder="1"/>
    <xf numFmtId="42" fontId="19" fillId="0" borderId="16" xfId="14" applyNumberFormat="1" applyFont="1" applyFill="1" applyBorder="1"/>
    <xf numFmtId="42" fontId="19" fillId="0" borderId="30" xfId="0" applyNumberFormat="1" applyFont="1" applyFill="1" applyBorder="1"/>
    <xf numFmtId="42" fontId="19" fillId="0" borderId="22" xfId="3" applyNumberFormat="1" applyFont="1" applyFill="1" applyBorder="1"/>
    <xf numFmtId="42" fontId="20" fillId="0" borderId="28" xfId="0" applyNumberFormat="1" applyFont="1" applyFill="1" applyBorder="1"/>
    <xf numFmtId="42" fontId="19" fillId="0" borderId="34" xfId="14" applyNumberFormat="1" applyFont="1" applyFill="1" applyBorder="1"/>
    <xf numFmtId="0" fontId="19" fillId="0" borderId="0" xfId="0" applyFont="1" applyFill="1" applyBorder="1"/>
    <xf numFmtId="3" fontId="19" fillId="0" borderId="0" xfId="0" applyNumberFormat="1" applyFont="1" applyFill="1" applyBorder="1"/>
    <xf numFmtId="44" fontId="21" fillId="0" borderId="0" xfId="0" applyNumberFormat="1" applyFont="1" applyFill="1" applyBorder="1"/>
    <xf numFmtId="42" fontId="22" fillId="0" borderId="0" xfId="0" applyNumberFormat="1" applyFont="1" applyFill="1" applyBorder="1"/>
    <xf numFmtId="42" fontId="23" fillId="0" borderId="0" xfId="0" applyNumberFormat="1" applyFont="1" applyFill="1" applyBorder="1"/>
    <xf numFmtId="164" fontId="23" fillId="0" borderId="0" xfId="3" applyNumberFormat="1" applyFont="1" applyFill="1" applyBorder="1"/>
    <xf numFmtId="0" fontId="6" fillId="0" borderId="0" xfId="0" applyFont="1" applyFill="1" applyBorder="1" applyAlignment="1">
      <alignment horizontal="right"/>
    </xf>
    <xf numFmtId="42" fontId="22" fillId="11" borderId="0" xfId="0" applyNumberFormat="1" applyFont="1" applyFill="1" applyBorder="1"/>
    <xf numFmtId="41" fontId="15" fillId="0" borderId="0" xfId="3" applyNumberFormat="1" applyFont="1" applyFill="1" applyBorder="1" applyAlignment="1">
      <alignment horizontal="left" wrapText="1"/>
    </xf>
    <xf numFmtId="164" fontId="7" fillId="0" borderId="45" xfId="0" applyNumberFormat="1" applyFont="1" applyFill="1" applyBorder="1"/>
    <xf numFmtId="42" fontId="6" fillId="0" borderId="0" xfId="14" applyNumberFormat="1" applyFont="1" applyFill="1" applyBorder="1"/>
    <xf numFmtId="175" fontId="6" fillId="0" borderId="0" xfId="0" applyNumberFormat="1" applyFont="1" applyFill="1" applyBorder="1"/>
    <xf numFmtId="44" fontId="6" fillId="0" borderId="21" xfId="0" applyNumberFormat="1" applyFont="1" applyFill="1" applyBorder="1"/>
    <xf numFmtId="44" fontId="6" fillId="0" borderId="34" xfId="0" applyNumberFormat="1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2" fontId="6" fillId="0" borderId="8" xfId="14" applyNumberFormat="1" applyFont="1" applyFill="1" applyBorder="1"/>
    <xf numFmtId="165" fontId="6" fillId="0" borderId="8" xfId="5" applyNumberFormat="1" applyFont="1" applyFill="1" applyBorder="1"/>
    <xf numFmtId="0" fontId="7" fillId="0" borderId="8" xfId="0" applyFont="1" applyFill="1" applyBorder="1"/>
    <xf numFmtId="164" fontId="6" fillId="0" borderId="8" xfId="3" applyNumberFormat="1" applyFont="1" applyFill="1" applyBorder="1"/>
    <xf numFmtId="0" fontId="7" fillId="0" borderId="12" xfId="0" applyFont="1" applyFill="1" applyBorder="1"/>
    <xf numFmtId="175" fontId="6" fillId="0" borderId="8" xfId="14" applyNumberFormat="1" applyFont="1" applyFill="1" applyBorder="1"/>
    <xf numFmtId="175" fontId="6" fillId="0" borderId="8" xfId="0" applyNumberFormat="1" applyFont="1" applyFill="1" applyBorder="1"/>
    <xf numFmtId="175" fontId="7" fillId="0" borderId="8" xfId="0" applyNumberFormat="1" applyFont="1" applyFill="1" applyBorder="1"/>
    <xf numFmtId="175" fontId="6" fillId="0" borderId="8" xfId="3" applyNumberFormat="1" applyFont="1" applyFill="1" applyBorder="1"/>
    <xf numFmtId="175" fontId="7" fillId="0" borderId="12" xfId="0" applyNumberFormat="1" applyFont="1" applyFill="1" applyBorder="1"/>
    <xf numFmtId="0" fontId="6" fillId="0" borderId="27" xfId="0" applyFont="1" applyFill="1" applyBorder="1"/>
    <xf numFmtId="0" fontId="6" fillId="0" borderId="24" xfId="0" applyFont="1" applyFill="1" applyBorder="1"/>
    <xf numFmtId="175" fontId="6" fillId="0" borderId="24" xfId="14" applyNumberFormat="1" applyFont="1" applyFill="1" applyBorder="1"/>
    <xf numFmtId="175" fontId="6" fillId="0" borderId="24" xfId="0" applyNumberFormat="1" applyFont="1" applyFill="1" applyBorder="1"/>
    <xf numFmtId="175" fontId="7" fillId="0" borderId="24" xfId="0" applyNumberFormat="1" applyFont="1" applyFill="1" applyBorder="1"/>
    <xf numFmtId="175" fontId="6" fillId="0" borderId="24" xfId="3" applyNumberFormat="1" applyFont="1" applyFill="1" applyBorder="1"/>
    <xf numFmtId="175" fontId="7" fillId="0" borderId="25" xfId="0" applyNumberFormat="1" applyFont="1" applyFill="1" applyBorder="1"/>
    <xf numFmtId="0" fontId="6" fillId="0" borderId="21" xfId="0" applyFont="1" applyFill="1" applyBorder="1"/>
    <xf numFmtId="42" fontId="6" fillId="0" borderId="16" xfId="14" applyNumberFormat="1" applyFont="1" applyFill="1" applyBorder="1"/>
    <xf numFmtId="42" fontId="7" fillId="0" borderId="23" xfId="0" applyNumberFormat="1" applyFont="1" applyFill="1" applyBorder="1"/>
    <xf numFmtId="37" fontId="6" fillId="0" borderId="3" xfId="0" applyNumberFormat="1" applyFont="1" applyFill="1" applyBorder="1"/>
    <xf numFmtId="37" fontId="6" fillId="0" borderId="8" xfId="0" applyNumberFormat="1" applyFont="1" applyFill="1" applyBorder="1"/>
    <xf numFmtId="42" fontId="20" fillId="0" borderId="27" xfId="0" applyNumberFormat="1" applyFont="1" applyFill="1" applyBorder="1" applyAlignment="1">
      <alignment horizontal="center" wrapText="1"/>
    </xf>
    <xf numFmtId="41" fontId="6" fillId="0" borderId="24" xfId="0" applyNumberFormat="1" applyFont="1" applyFill="1" applyBorder="1"/>
    <xf numFmtId="0" fontId="7" fillId="0" borderId="24" xfId="0" applyFont="1" applyFill="1" applyBorder="1"/>
    <xf numFmtId="37" fontId="6" fillId="0" borderId="26" xfId="0" applyNumberFormat="1" applyFont="1" applyFill="1" applyBorder="1"/>
    <xf numFmtId="41" fontId="11" fillId="0" borderId="24" xfId="0" applyNumberFormat="1" applyFont="1" applyFill="1" applyBorder="1"/>
    <xf numFmtId="37" fontId="6" fillId="0" borderId="24" xfId="0" applyNumberFormat="1" applyFont="1" applyFill="1" applyBorder="1"/>
    <xf numFmtId="0" fontId="7" fillId="0" borderId="25" xfId="0" applyFont="1" applyFill="1" applyBorder="1"/>
    <xf numFmtId="0" fontId="7" fillId="0" borderId="16" xfId="0" applyFont="1" applyFill="1" applyBorder="1"/>
    <xf numFmtId="37" fontId="6" fillId="0" borderId="23" xfId="0" applyNumberFormat="1" applyFont="1" applyFill="1" applyBorder="1"/>
    <xf numFmtId="37" fontId="11" fillId="0" borderId="16" xfId="0" applyNumberFormat="1" applyFont="1" applyFill="1" applyBorder="1"/>
    <xf numFmtId="41" fontId="6" fillId="0" borderId="29" xfId="0" applyNumberFormat="1" applyFont="1" applyFill="1" applyBorder="1"/>
    <xf numFmtId="173" fontId="21" fillId="0" borderId="0" xfId="0" applyNumberFormat="1" applyFont="1" applyFill="1" applyBorder="1"/>
    <xf numFmtId="42" fontId="19" fillId="0" borderId="0" xfId="14" applyNumberFormat="1" applyFont="1" applyFill="1" applyBorder="1"/>
    <xf numFmtId="42" fontId="6" fillId="11" borderId="0" xfId="0" applyNumberFormat="1" applyFont="1" applyFill="1" applyBorder="1"/>
    <xf numFmtId="41" fontId="6" fillId="0" borderId="23" xfId="0" applyNumberFormat="1" applyFont="1" applyFill="1" applyBorder="1"/>
    <xf numFmtId="41" fontId="7" fillId="0" borderId="23" xfId="3" applyNumberFormat="1" applyFont="1" applyFill="1" applyBorder="1" applyAlignment="1">
      <alignment horizontal="center"/>
    </xf>
    <xf numFmtId="42" fontId="19" fillId="0" borderId="23" xfId="3" applyNumberFormat="1" applyFont="1" applyFill="1" applyBorder="1"/>
    <xf numFmtId="41" fontId="19" fillId="0" borderId="23" xfId="0" applyNumberFormat="1" applyFont="1" applyFill="1" applyBorder="1"/>
    <xf numFmtId="41" fontId="20" fillId="0" borderId="23" xfId="3" applyNumberFormat="1" applyFont="1" applyFill="1" applyBorder="1" applyAlignment="1">
      <alignment horizontal="center"/>
    </xf>
    <xf numFmtId="44" fontId="20" fillId="0" borderId="23" xfId="3" applyNumberFormat="1" applyFont="1" applyFill="1" applyBorder="1" applyAlignment="1">
      <alignment horizontal="center"/>
    </xf>
    <xf numFmtId="2" fontId="6" fillId="0" borderId="0" xfId="0" applyNumberFormat="1" applyFont="1" applyFill="1" applyBorder="1"/>
    <xf numFmtId="42" fontId="6" fillId="0" borderId="29" xfId="3" applyNumberFormat="1" applyFont="1" applyFill="1" applyBorder="1"/>
    <xf numFmtId="42" fontId="6" fillId="12" borderId="29" xfId="3" applyNumberFormat="1" applyFont="1" applyFill="1" applyBorder="1"/>
    <xf numFmtId="164" fontId="6" fillId="0" borderId="40" xfId="3" applyNumberFormat="1" applyFont="1" applyFill="1" applyBorder="1"/>
    <xf numFmtId="164" fontId="6" fillId="0" borderId="3" xfId="3" applyNumberFormat="1" applyFont="1" applyFill="1" applyBorder="1"/>
    <xf numFmtId="164" fontId="6" fillId="0" borderId="41" xfId="3" applyNumberFormat="1" applyFont="1" applyFill="1" applyBorder="1"/>
    <xf numFmtId="165" fontId="6" fillId="0" borderId="56" xfId="0" applyNumberFormat="1" applyFont="1" applyFill="1" applyBorder="1"/>
    <xf numFmtId="164" fontId="7" fillId="0" borderId="60" xfId="0" applyNumberFormat="1" applyFont="1" applyFill="1" applyBorder="1"/>
    <xf numFmtId="41" fontId="24" fillId="0" borderId="0" xfId="0" applyNumberFormat="1" applyFont="1" applyFill="1" applyBorder="1" applyAlignment="1">
      <alignment horizontal="center"/>
    </xf>
    <xf numFmtId="42" fontId="25" fillId="0" borderId="21" xfId="0" applyNumberFormat="1" applyFont="1" applyFill="1" applyBorder="1" applyAlignment="1">
      <alignment horizontal="center" wrapText="1"/>
    </xf>
    <xf numFmtId="41" fontId="24" fillId="7" borderId="23" xfId="0" applyNumberFormat="1" applyFont="1" applyFill="1" applyBorder="1"/>
    <xf numFmtId="41" fontId="25" fillId="6" borderId="23" xfId="3" applyNumberFormat="1" applyFont="1" applyFill="1" applyBorder="1" applyAlignment="1">
      <alignment horizontal="center"/>
    </xf>
    <xf numFmtId="41" fontId="24" fillId="0" borderId="7" xfId="3" applyNumberFormat="1" applyFont="1" applyFill="1" applyBorder="1"/>
    <xf numFmtId="41" fontId="24" fillId="0" borderId="9" xfId="3" applyNumberFormat="1" applyFont="1" applyFill="1" applyBorder="1"/>
    <xf numFmtId="41" fontId="24" fillId="0" borderId="7" xfId="0" applyNumberFormat="1" applyFont="1" applyFill="1" applyBorder="1"/>
    <xf numFmtId="43" fontId="24" fillId="0" borderId="9" xfId="0" applyNumberFormat="1" applyFont="1" applyFill="1" applyBorder="1"/>
    <xf numFmtId="41" fontId="24" fillId="0" borderId="16" xfId="0" applyNumberFormat="1" applyFont="1" applyFill="1" applyBorder="1"/>
    <xf numFmtId="41" fontId="25" fillId="0" borderId="22" xfId="3" applyNumberFormat="1" applyFont="1" applyFill="1" applyBorder="1"/>
    <xf numFmtId="41" fontId="25" fillId="0" borderId="16" xfId="3" applyNumberFormat="1" applyFont="1" applyFill="1" applyBorder="1" applyAlignment="1">
      <alignment horizontal="center"/>
    </xf>
    <xf numFmtId="43" fontId="24" fillId="0" borderId="9" xfId="3" applyNumberFormat="1" applyFont="1" applyFill="1" applyBorder="1"/>
    <xf numFmtId="164" fontId="24" fillId="0" borderId="29" xfId="3" applyNumberFormat="1" applyFont="1" applyFill="1" applyBorder="1"/>
    <xf numFmtId="41" fontId="25" fillId="0" borderId="22" xfId="0" applyNumberFormat="1" applyFont="1" applyFill="1" applyBorder="1"/>
    <xf numFmtId="41" fontId="24" fillId="6" borderId="23" xfId="0" applyNumberFormat="1" applyFont="1" applyFill="1" applyBorder="1"/>
    <xf numFmtId="41" fontId="24" fillId="0" borderId="16" xfId="3" applyNumberFormat="1" applyFont="1" applyFill="1" applyBorder="1"/>
    <xf numFmtId="41" fontId="25" fillId="0" borderId="22" xfId="3" applyNumberFormat="1" applyFont="1" applyFill="1" applyBorder="1" applyAlignment="1"/>
    <xf numFmtId="41" fontId="25" fillId="0" borderId="16" xfId="3" applyNumberFormat="1" applyFont="1" applyFill="1" applyBorder="1"/>
    <xf numFmtId="41" fontId="24" fillId="0" borderId="17" xfId="3" applyNumberFormat="1" applyFont="1" applyFill="1" applyBorder="1"/>
    <xf numFmtId="37" fontId="24" fillId="0" borderId="16" xfId="0" applyNumberFormat="1" applyFont="1" applyFill="1" applyBorder="1"/>
    <xf numFmtId="37" fontId="24" fillId="0" borderId="30" xfId="0" applyNumberFormat="1" applyFont="1" applyFill="1" applyBorder="1"/>
    <xf numFmtId="41" fontId="25" fillId="0" borderId="22" xfId="3" applyNumberFormat="1" applyFont="1" applyFill="1" applyBorder="1" applyAlignment="1">
      <alignment horizontal="center"/>
    </xf>
    <xf numFmtId="164" fontId="25" fillId="0" borderId="45" xfId="0" applyNumberFormat="1" applyFont="1" applyFill="1" applyBorder="1"/>
    <xf numFmtId="41" fontId="24" fillId="0" borderId="0" xfId="14" applyNumberFormat="1" applyFont="1" applyFill="1" applyBorder="1"/>
    <xf numFmtId="41" fontId="24" fillId="0" borderId="0" xfId="3" applyNumberFormat="1" applyFont="1" applyFill="1" applyBorder="1"/>
    <xf numFmtId="41" fontId="24" fillId="0" borderId="0" xfId="0" applyNumberFormat="1" applyFont="1" applyFill="1" applyBorder="1"/>
    <xf numFmtId="164" fontId="24" fillId="0" borderId="16" xfId="3" applyNumberFormat="1" applyFont="1" applyFill="1" applyBorder="1"/>
    <xf numFmtId="41" fontId="25" fillId="0" borderId="34" xfId="0" applyNumberFormat="1" applyFont="1" applyFill="1" applyBorder="1"/>
    <xf numFmtId="0" fontId="24" fillId="0" borderId="0" xfId="0" applyFont="1" applyFill="1" applyBorder="1"/>
    <xf numFmtId="3" fontId="24" fillId="0" borderId="0" xfId="0" applyNumberFormat="1" applyFont="1" applyFill="1" applyBorder="1"/>
    <xf numFmtId="42" fontId="24" fillId="7" borderId="23" xfId="0" applyNumberFormat="1" applyFont="1" applyFill="1" applyBorder="1"/>
    <xf numFmtId="42" fontId="25" fillId="6" borderId="23" xfId="3" applyNumberFormat="1" applyFont="1" applyFill="1" applyBorder="1" applyAlignment="1">
      <alignment horizontal="center"/>
    </xf>
    <xf numFmtId="42" fontId="24" fillId="0" borderId="20" xfId="3" applyNumberFormat="1" applyFont="1" applyFill="1" applyBorder="1"/>
    <xf numFmtId="42" fontId="24" fillId="0" borderId="16" xfId="3" applyNumberFormat="1" applyFont="1" applyFill="1" applyBorder="1"/>
    <xf numFmtId="42" fontId="24" fillId="0" borderId="7" xfId="3" applyNumberFormat="1" applyFont="1" applyFill="1" applyBorder="1"/>
    <xf numFmtId="42" fontId="24" fillId="0" borderId="9" xfId="3" applyNumberFormat="1" applyFont="1" applyFill="1" applyBorder="1"/>
    <xf numFmtId="42" fontId="24" fillId="0" borderId="16" xfId="0" applyNumberFormat="1" applyFont="1" applyFill="1" applyBorder="1"/>
    <xf numFmtId="42" fontId="25" fillId="0" borderId="22" xfId="0" applyNumberFormat="1" applyFont="1" applyFill="1" applyBorder="1"/>
    <xf numFmtId="42" fontId="25" fillId="0" borderId="16" xfId="3" applyNumberFormat="1" applyFont="1" applyFill="1" applyBorder="1" applyAlignment="1">
      <alignment horizontal="center"/>
    </xf>
    <xf numFmtId="42" fontId="24" fillId="6" borderId="23" xfId="3" applyNumberFormat="1" applyFont="1" applyFill="1" applyBorder="1"/>
    <xf numFmtId="42" fontId="24" fillId="0" borderId="29" xfId="0" applyNumberFormat="1" applyFont="1" applyFill="1" applyBorder="1"/>
    <xf numFmtId="42" fontId="24" fillId="0" borderId="16" xfId="3" applyNumberFormat="1" applyFont="1" applyFill="1" applyBorder="1" applyAlignment="1">
      <alignment horizontal="center"/>
    </xf>
    <xf numFmtId="42" fontId="25" fillId="0" borderId="23" xfId="3" applyNumberFormat="1" applyFont="1" applyFill="1" applyBorder="1" applyAlignment="1">
      <alignment horizontal="center"/>
    </xf>
    <xf numFmtId="42" fontId="25" fillId="0" borderId="16" xfId="3" applyNumberFormat="1" applyFont="1" applyFill="1" applyBorder="1"/>
    <xf numFmtId="42" fontId="24" fillId="7" borderId="23" xfId="3" applyNumberFormat="1" applyFont="1" applyFill="1" applyBorder="1"/>
    <xf numFmtId="42" fontId="24" fillId="0" borderId="4" xfId="0" applyNumberFormat="1" applyFont="1" applyFill="1" applyBorder="1"/>
    <xf numFmtId="42" fontId="24" fillId="5" borderId="16" xfId="3" applyNumberFormat="1" applyFont="1" applyFill="1" applyBorder="1"/>
    <xf numFmtId="42" fontId="24" fillId="0" borderId="16" xfId="14" applyNumberFormat="1" applyFont="1" applyFill="1" applyBorder="1"/>
    <xf numFmtId="42" fontId="24" fillId="0" borderId="30" xfId="0" applyNumberFormat="1" applyFont="1" applyFill="1" applyBorder="1"/>
    <xf numFmtId="42" fontId="24" fillId="4" borderId="16" xfId="0" applyNumberFormat="1" applyFont="1" applyFill="1" applyBorder="1"/>
    <xf numFmtId="42" fontId="24" fillId="0" borderId="22" xfId="3" applyNumberFormat="1" applyFont="1" applyFill="1" applyBorder="1"/>
    <xf numFmtId="42" fontId="25" fillId="0" borderId="51" xfId="0" applyNumberFormat="1" applyFont="1" applyFill="1" applyBorder="1"/>
    <xf numFmtId="42" fontId="25" fillId="0" borderId="28" xfId="0" applyNumberFormat="1" applyFont="1" applyFill="1" applyBorder="1"/>
    <xf numFmtId="42" fontId="24" fillId="0" borderId="34" xfId="14" applyNumberFormat="1" applyFont="1" applyFill="1" applyBorder="1"/>
    <xf numFmtId="42" fontId="24" fillId="0" borderId="0" xfId="14" applyNumberFormat="1" applyFont="1" applyFill="1" applyBorder="1"/>
    <xf numFmtId="42" fontId="24" fillId="0" borderId="0" xfId="0" applyNumberFormat="1" applyFont="1" applyFill="1" applyBorder="1"/>
    <xf numFmtId="0" fontId="25" fillId="0" borderId="0" xfId="0" applyFont="1" applyFill="1" applyBorder="1"/>
    <xf numFmtId="42" fontId="24" fillId="10" borderId="0" xfId="0" applyNumberFormat="1" applyFont="1" applyFill="1" applyBorder="1"/>
    <xf numFmtId="0" fontId="24" fillId="10" borderId="0" xfId="0" applyFont="1" applyFill="1" applyBorder="1"/>
    <xf numFmtId="42" fontId="24" fillId="0" borderId="6" xfId="3" applyNumberFormat="1" applyFont="1" applyFill="1" applyBorder="1"/>
    <xf numFmtId="42" fontId="7" fillId="6" borderId="4" xfId="3" applyNumberFormat="1" applyFont="1" applyFill="1" applyBorder="1" applyAlignment="1">
      <alignment horizontal="center"/>
    </xf>
    <xf numFmtId="42" fontId="6" fillId="0" borderId="21" xfId="3" applyNumberFormat="1" applyFont="1" applyFill="1" applyBorder="1"/>
    <xf numFmtId="42" fontId="6" fillId="0" borderId="34" xfId="3" applyNumberFormat="1" applyFont="1" applyFill="1" applyBorder="1"/>
    <xf numFmtId="164" fontId="7" fillId="0" borderId="35" xfId="3" applyNumberFormat="1" applyFont="1" applyFill="1" applyBorder="1" applyAlignment="1">
      <alignment horizontal="center"/>
    </xf>
    <xf numFmtId="42" fontId="6" fillId="7" borderId="13" xfId="0" applyNumberFormat="1" applyFont="1" applyFill="1" applyBorder="1"/>
    <xf numFmtId="42" fontId="6" fillId="7" borderId="12" xfId="0" applyNumberFormat="1" applyFont="1" applyFill="1" applyBorder="1"/>
    <xf numFmtId="42" fontId="6" fillId="7" borderId="14" xfId="0" applyNumberFormat="1" applyFont="1" applyFill="1" applyBorder="1"/>
    <xf numFmtId="174" fontId="7" fillId="0" borderId="61" xfId="0" quotePrefix="1" applyNumberFormat="1" applyFont="1" applyFill="1" applyBorder="1" applyAlignment="1">
      <alignment horizontal="center"/>
    </xf>
    <xf numFmtId="174" fontId="7" fillId="0" borderId="62" xfId="0" quotePrefix="1" applyNumberFormat="1" applyFont="1" applyFill="1" applyBorder="1" applyAlignment="1">
      <alignment horizontal="center"/>
    </xf>
    <xf numFmtId="164" fontId="6" fillId="0" borderId="10" xfId="3" applyNumberFormat="1" applyFont="1" applyFill="1" applyBorder="1"/>
    <xf numFmtId="164" fontId="10" fillId="6" borderId="37" xfId="3" applyNumberFormat="1" applyFont="1" applyFill="1" applyBorder="1"/>
    <xf numFmtId="42" fontId="7" fillId="6" borderId="26" xfId="3" applyNumberFormat="1" applyFont="1" applyFill="1" applyBorder="1" applyAlignment="1">
      <alignment horizontal="center"/>
    </xf>
    <xf numFmtId="42" fontId="7" fillId="6" borderId="63" xfId="3" applyNumberFormat="1" applyFont="1" applyFill="1" applyBorder="1" applyAlignment="1">
      <alignment horizontal="center"/>
    </xf>
    <xf numFmtId="42" fontId="6" fillId="0" borderId="35" xfId="0" applyNumberFormat="1" applyFont="1" applyFill="1" applyBorder="1"/>
    <xf numFmtId="42" fontId="7" fillId="6" borderId="56" xfId="3" applyNumberFormat="1" applyFont="1" applyFill="1" applyBorder="1" applyAlignment="1">
      <alignment horizontal="center"/>
    </xf>
    <xf numFmtId="176" fontId="6" fillId="0" borderId="35" xfId="3" applyNumberFormat="1" applyFont="1" applyFill="1" applyBorder="1" applyAlignment="1">
      <alignment horizontal="center"/>
    </xf>
    <xf numFmtId="164" fontId="7" fillId="7" borderId="37" xfId="3" applyNumberFormat="1" applyFont="1" applyFill="1" applyBorder="1"/>
    <xf numFmtId="164" fontId="6" fillId="0" borderId="10" xfId="3" applyNumberFormat="1" applyFont="1" applyFill="1" applyBorder="1" applyAlignment="1">
      <alignment horizontal="left" indent="2"/>
    </xf>
    <xf numFmtId="41" fontId="7" fillId="0" borderId="64" xfId="0" applyNumberFormat="1" applyFont="1" applyFill="1" applyBorder="1"/>
    <xf numFmtId="174" fontId="7" fillId="0" borderId="21" xfId="0" quotePrefix="1" applyNumberFormat="1" applyFont="1" applyFill="1" applyBorder="1" applyAlignment="1">
      <alignment horizontal="center"/>
    </xf>
    <xf numFmtId="43" fontId="6" fillId="0" borderId="16" xfId="0" applyNumberFormat="1" applyFont="1" applyFill="1" applyBorder="1"/>
    <xf numFmtId="41" fontId="6" fillId="0" borderId="34" xfId="0" applyNumberFormat="1" applyFont="1" applyFill="1" applyBorder="1"/>
    <xf numFmtId="164" fontId="10" fillId="0" borderId="10" xfId="3" applyNumberFormat="1" applyFont="1" applyFill="1" applyBorder="1"/>
    <xf numFmtId="164" fontId="6" fillId="0" borderId="44" xfId="3" applyNumberFormat="1" applyFont="1" applyFill="1" applyBorder="1" applyAlignment="1">
      <alignment horizontal="left" indent="2"/>
    </xf>
    <xf numFmtId="41" fontId="7" fillId="0" borderId="7" xfId="0" applyNumberFormat="1" applyFont="1" applyFill="1" applyBorder="1"/>
    <xf numFmtId="41" fontId="6" fillId="0" borderId="21" xfId="0" applyNumberFormat="1" applyFont="1" applyFill="1" applyBorder="1"/>
    <xf numFmtId="43" fontId="6" fillId="0" borderId="16" xfId="3" applyNumberFormat="1" applyFont="1" applyFill="1" applyBorder="1"/>
    <xf numFmtId="41" fontId="6" fillId="0" borderId="34" xfId="3" applyNumberFormat="1" applyFont="1" applyFill="1" applyBorder="1"/>
    <xf numFmtId="164" fontId="7" fillId="0" borderId="10" xfId="3" applyNumberFormat="1" applyFont="1" applyFill="1" applyBorder="1"/>
    <xf numFmtId="164" fontId="7" fillId="0" borderId="10" xfId="3" applyNumberFormat="1" applyFont="1" applyFill="1" applyBorder="1" applyAlignment="1">
      <alignment horizontal="left" indent="2"/>
    </xf>
    <xf numFmtId="164" fontId="6" fillId="0" borderId="15" xfId="3" applyNumberFormat="1" applyFont="1" applyFill="1" applyBorder="1" applyAlignment="1">
      <alignment horizontal="left" indent="2"/>
    </xf>
    <xf numFmtId="164" fontId="6" fillId="0" borderId="10" xfId="3" applyNumberFormat="1" applyFont="1" applyFill="1" applyBorder="1" applyAlignment="1">
      <alignment horizontal="left" wrapText="1" indent="2"/>
    </xf>
    <xf numFmtId="41" fontId="7" fillId="0" borderId="4" xfId="3" applyNumberFormat="1" applyFont="1" applyFill="1" applyBorder="1" applyAlignment="1"/>
    <xf numFmtId="41" fontId="7" fillId="0" borderId="65" xfId="3" applyNumberFormat="1" applyFont="1" applyFill="1" applyBorder="1" applyAlignment="1">
      <alignment horizontal="center"/>
    </xf>
    <xf numFmtId="164" fontId="7" fillId="0" borderId="21" xfId="3" applyNumberFormat="1" applyFont="1" applyFill="1" applyBorder="1"/>
    <xf numFmtId="41" fontId="6" fillId="0" borderId="30" xfId="3" applyNumberFormat="1" applyFont="1" applyFill="1" applyBorder="1"/>
    <xf numFmtId="41" fontId="6" fillId="0" borderId="30" xfId="0" applyNumberFormat="1" applyFont="1" applyFill="1" applyBorder="1"/>
    <xf numFmtId="164" fontId="10" fillId="0" borderId="27" xfId="3" applyNumberFormat="1" applyFont="1" applyFill="1" applyBorder="1"/>
    <xf numFmtId="44" fontId="7" fillId="3" borderId="29" xfId="3" applyNumberFormat="1" applyFont="1" applyFill="1" applyBorder="1" applyAlignment="1">
      <alignment horizontal="center"/>
    </xf>
    <xf numFmtId="44" fontId="18" fillId="0" borderId="16" xfId="5" applyFont="1" applyFill="1" applyBorder="1" applyAlignment="1">
      <alignment vertical="center"/>
    </xf>
    <xf numFmtId="165" fontId="17" fillId="0" borderId="16" xfId="5" applyNumberFormat="1" applyFont="1" applyBorder="1" applyAlignment="1">
      <alignment vertical="center"/>
    </xf>
    <xf numFmtId="44" fontId="6" fillId="6" borderId="23" xfId="0" applyNumberFormat="1" applyFont="1" applyFill="1" applyBorder="1"/>
    <xf numFmtId="44" fontId="6" fillId="0" borderId="23" xfId="3" applyNumberFormat="1" applyFont="1" applyFill="1" applyBorder="1"/>
    <xf numFmtId="44" fontId="7" fillId="0" borderId="16" xfId="3" applyNumberFormat="1" applyFont="1" applyFill="1" applyBorder="1"/>
    <xf numFmtId="44" fontId="6" fillId="3" borderId="23" xfId="0" applyNumberFormat="1" applyFont="1" applyFill="1" applyBorder="1"/>
    <xf numFmtId="44" fontId="6" fillId="0" borderId="29" xfId="3" applyNumberFormat="1" applyFont="1" applyFill="1" applyBorder="1"/>
    <xf numFmtId="44" fontId="6" fillId="0" borderId="16" xfId="5" applyFont="1" applyFill="1" applyBorder="1"/>
    <xf numFmtId="0" fontId="6" fillId="0" borderId="16" xfId="3" applyNumberFormat="1" applyFont="1" applyFill="1" applyBorder="1"/>
    <xf numFmtId="44" fontId="18" fillId="0" borderId="16" xfId="5" applyFont="1" applyBorder="1" applyAlignment="1">
      <alignment vertical="center"/>
    </xf>
    <xf numFmtId="44" fontId="18" fillId="0" borderId="34" xfId="5" applyFont="1" applyBorder="1" applyAlignment="1">
      <alignment vertical="center"/>
    </xf>
    <xf numFmtId="44" fontId="18" fillId="0" borderId="10" xfId="5" applyFont="1" applyFill="1" applyBorder="1" applyAlignment="1">
      <alignment vertical="center"/>
    </xf>
    <xf numFmtId="165" fontId="17" fillId="0" borderId="10" xfId="5" applyNumberFormat="1" applyFont="1" applyBorder="1" applyAlignment="1">
      <alignment vertical="center"/>
    </xf>
    <xf numFmtId="44" fontId="18" fillId="0" borderId="10" xfId="5" applyFont="1" applyBorder="1" applyAlignment="1">
      <alignment vertical="center"/>
    </xf>
    <xf numFmtId="44" fontId="18" fillId="0" borderId="45" xfId="5" applyFont="1" applyBorder="1" applyAlignment="1">
      <alignment vertical="center"/>
    </xf>
    <xf numFmtId="42" fontId="6" fillId="7" borderId="25" xfId="0" applyNumberFormat="1" applyFont="1" applyFill="1" applyBorder="1"/>
    <xf numFmtId="42" fontId="6" fillId="0" borderId="35" xfId="3" applyNumberFormat="1" applyFont="1" applyFill="1" applyBorder="1"/>
    <xf numFmtId="42" fontId="6" fillId="0" borderId="45" xfId="3" applyNumberFormat="1" applyFont="1" applyFill="1" applyBorder="1"/>
    <xf numFmtId="42" fontId="7" fillId="0" borderId="0" xfId="3" applyNumberFormat="1" applyFont="1" applyFill="1" applyBorder="1" applyAlignment="1">
      <alignment horizontal="center"/>
    </xf>
    <xf numFmtId="42" fontId="7" fillId="0" borderId="30" xfId="0" applyNumberFormat="1" applyFont="1" applyFill="1" applyBorder="1"/>
    <xf numFmtId="164" fontId="7" fillId="5" borderId="10" xfId="3" applyNumberFormat="1" applyFont="1" applyFill="1" applyBorder="1" applyAlignment="1">
      <alignment horizontal="left" indent="2"/>
    </xf>
    <xf numFmtId="164" fontId="7" fillId="0" borderId="37" xfId="3" applyNumberFormat="1" applyFont="1" applyFill="1" applyBorder="1"/>
    <xf numFmtId="164" fontId="6" fillId="4" borderId="10" xfId="3" applyNumberFormat="1" applyFont="1" applyFill="1" applyBorder="1"/>
    <xf numFmtId="164" fontId="6" fillId="9" borderId="10" xfId="3" applyNumberFormat="1" applyFont="1" applyFill="1" applyBorder="1"/>
    <xf numFmtId="164" fontId="6" fillId="0" borderId="32" xfId="3" applyNumberFormat="1" applyFont="1" applyFill="1" applyBorder="1"/>
    <xf numFmtId="0" fontId="7" fillId="0" borderId="66" xfId="0" applyFont="1" applyFill="1" applyBorder="1"/>
    <xf numFmtId="164" fontId="6" fillId="0" borderId="45" xfId="3" applyNumberFormat="1" applyFont="1" applyFill="1" applyBorder="1"/>
    <xf numFmtId="44" fontId="6" fillId="0" borderId="67" xfId="0" applyNumberFormat="1" applyFont="1" applyFill="1" applyBorder="1"/>
    <xf numFmtId="42" fontId="6" fillId="7" borderId="15" xfId="0" applyNumberFormat="1" applyFont="1" applyFill="1" applyBorder="1"/>
    <xf numFmtId="42" fontId="6" fillId="7" borderId="5" xfId="0" applyNumberFormat="1" applyFont="1" applyFill="1" applyBorder="1"/>
    <xf numFmtId="42" fontId="6" fillId="7" borderId="48" xfId="0" applyNumberFormat="1" applyFont="1" applyFill="1" applyBorder="1"/>
    <xf numFmtId="42" fontId="6" fillId="7" borderId="47" xfId="0" applyNumberFormat="1" applyFont="1" applyFill="1" applyBorder="1"/>
    <xf numFmtId="42" fontId="6" fillId="7" borderId="6" xfId="0" applyNumberFormat="1" applyFont="1" applyFill="1" applyBorder="1"/>
    <xf numFmtId="42" fontId="6" fillId="0" borderId="68" xfId="0" applyNumberFormat="1" applyFont="1" applyFill="1" applyBorder="1"/>
    <xf numFmtId="42" fontId="6" fillId="5" borderId="29" xfId="3" applyNumberFormat="1" applyFont="1" applyFill="1" applyBorder="1"/>
    <xf numFmtId="42" fontId="6" fillId="4" borderId="16" xfId="0" applyNumberFormat="1" applyFont="1" applyFill="1" applyBorder="1"/>
    <xf numFmtId="42" fontId="6" fillId="9" borderId="16" xfId="0" applyNumberFormat="1" applyFont="1" applyFill="1" applyBorder="1"/>
    <xf numFmtId="165" fontId="6" fillId="0" borderId="63" xfId="0" applyNumberFormat="1" applyFont="1" applyFill="1" applyBorder="1"/>
    <xf numFmtId="165" fontId="6" fillId="0" borderId="34" xfId="14" applyNumberFormat="1" applyFont="1" applyFill="1" applyBorder="1"/>
    <xf numFmtId="41" fontId="6" fillId="6" borderId="69" xfId="0" applyNumberFormat="1" applyFont="1" applyFill="1" applyBorder="1"/>
    <xf numFmtId="41" fontId="6" fillId="0" borderId="0" xfId="3" applyNumberFormat="1" applyFont="1" applyFill="1" applyBorder="1"/>
    <xf numFmtId="41" fontId="6" fillId="0" borderId="24" xfId="3" applyNumberFormat="1" applyFont="1" applyFill="1" applyBorder="1"/>
    <xf numFmtId="41" fontId="7" fillId="0" borderId="70" xfId="0" applyNumberFormat="1" applyFont="1" applyFill="1" applyBorder="1"/>
    <xf numFmtId="41" fontId="6" fillId="6" borderId="0" xfId="0" applyNumberFormat="1" applyFont="1" applyFill="1" applyBorder="1"/>
    <xf numFmtId="164" fontId="7" fillId="0" borderId="32" xfId="3" applyNumberFormat="1" applyFont="1" applyFill="1" applyBorder="1" applyAlignment="1">
      <alignment horizontal="left" indent="2"/>
    </xf>
    <xf numFmtId="41" fontId="7" fillId="0" borderId="72" xfId="0" applyNumberFormat="1" applyFont="1" applyFill="1" applyBorder="1"/>
    <xf numFmtId="41" fontId="7" fillId="0" borderId="71" xfId="0" applyNumberFormat="1" applyFont="1" applyFill="1" applyBorder="1"/>
    <xf numFmtId="41" fontId="7" fillId="0" borderId="73" xfId="3" applyNumberFormat="1" applyFont="1" applyFill="1" applyBorder="1" applyAlignment="1"/>
    <xf numFmtId="41" fontId="7" fillId="0" borderId="63" xfId="3" applyNumberFormat="1" applyFont="1" applyFill="1" applyBorder="1" applyAlignment="1"/>
    <xf numFmtId="41" fontId="6" fillId="0" borderId="74" xfId="0" applyNumberFormat="1" applyFont="1" applyFill="1" applyBorder="1"/>
    <xf numFmtId="41" fontId="6" fillId="6" borderId="8" xfId="0" applyNumberFormat="1" applyFont="1" applyFill="1" applyBorder="1"/>
    <xf numFmtId="41" fontId="7" fillId="0" borderId="8" xfId="0" applyNumberFormat="1" applyFont="1" applyFill="1" applyBorder="1"/>
    <xf numFmtId="41" fontId="6" fillId="0" borderId="75" xfId="0" applyNumberFormat="1" applyFont="1" applyFill="1" applyBorder="1"/>
    <xf numFmtId="41" fontId="6" fillId="6" borderId="24" xfId="0" applyNumberFormat="1" applyFont="1" applyFill="1" applyBorder="1"/>
    <xf numFmtId="41" fontId="7" fillId="0" borderId="24" xfId="0" applyNumberFormat="1" applyFont="1" applyFill="1" applyBorder="1"/>
    <xf numFmtId="41" fontId="6" fillId="0" borderId="25" xfId="0" applyNumberFormat="1" applyFont="1" applyFill="1" applyBorder="1"/>
    <xf numFmtId="164" fontId="6" fillId="0" borderId="0" xfId="3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vertical="justify"/>
    </xf>
    <xf numFmtId="0" fontId="0" fillId="0" borderId="0" xfId="0" applyFill="1" applyBorder="1" applyAlignment="1">
      <alignment vertical="justify"/>
    </xf>
    <xf numFmtId="0" fontId="6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vertical="justify"/>
    </xf>
    <xf numFmtId="0" fontId="6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vertical="justify"/>
    </xf>
    <xf numFmtId="164" fontId="6" fillId="0" borderId="0" xfId="3" applyNumberFormat="1" applyFont="1" applyFill="1" applyBorder="1" applyAlignment="1">
      <alignment horizontal="left" vertical="justify"/>
    </xf>
  </cellXfs>
  <cellStyles count="18">
    <cellStyle name="Block Head" xfId="1" xr:uid="{00000000-0005-0000-0000-000000000000}"/>
    <cellStyle name="Col Head" xfId="2" xr:uid="{00000000-0005-0000-0000-000001000000}"/>
    <cellStyle name="Comma" xfId="3" builtinId="3"/>
    <cellStyle name="Comma0" xfId="4" xr:uid="{00000000-0005-0000-0000-000003000000}"/>
    <cellStyle name="Currency" xfId="5" builtinId="4"/>
    <cellStyle name="Dollar[0]" xfId="6" xr:uid="{00000000-0005-0000-0000-000005000000}"/>
    <cellStyle name="Dollar[2]" xfId="7" xr:uid="{00000000-0005-0000-0000-000006000000}"/>
    <cellStyle name="DoubleUnderline" xfId="8" xr:uid="{00000000-0005-0000-0000-000007000000}"/>
    <cellStyle name="Long Month" xfId="9" xr:uid="{00000000-0005-0000-0000-000008000000}"/>
    <cellStyle name="MoYr" xfId="10" xr:uid="{00000000-0005-0000-0000-000009000000}"/>
    <cellStyle name="Normal" xfId="0" builtinId="0"/>
    <cellStyle name="Number,0" xfId="11" xr:uid="{00000000-0005-0000-0000-00000B000000}"/>
    <cellStyle name="Number,2" xfId="12" xr:uid="{00000000-0005-0000-0000-00000C000000}"/>
    <cellStyle name="Page Title" xfId="13" xr:uid="{00000000-0005-0000-0000-00000D000000}"/>
    <cellStyle name="Percent" xfId="14" builtinId="5"/>
    <cellStyle name="Short Century" xfId="15" xr:uid="{00000000-0005-0000-0000-00000F000000}"/>
    <cellStyle name="Short Month" xfId="16" xr:uid="{00000000-0005-0000-0000-000010000000}"/>
    <cellStyle name="ShortDate2K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03BudPrep\GovRec\PCAPs\0103PCapv10%20-%20G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BottomLineAllocation"/>
      <sheetName val="BottomLineAdj"/>
      <sheetName val="AllEligiblesRollup"/>
      <sheetName val="FfsRolllup"/>
      <sheetName val="FfsDetail"/>
      <sheetName val="MgdCareRollup"/>
      <sheetName val="MgdCareDetail"/>
      <sheetName val="Enrollees"/>
      <sheetName val="LineAdjust"/>
      <sheetName val="PlmAlloc"/>
      <sheetName val="AbadOaaAlloc"/>
      <sheetName val="DO NOT USE - INVALID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00B050"/>
  </sheetPr>
  <dimension ref="A1:AC95"/>
  <sheetViews>
    <sheetView zoomScale="90" zoomScaleNormal="90" zoomScaleSheetLayoutView="50" zoomScalePageLayoutView="70" workbookViewId="0">
      <selection activeCell="Q1" sqref="Q1:S1048576"/>
    </sheetView>
  </sheetViews>
  <sheetFormatPr defaultRowHeight="12.75" outlineLevelRow="1" x14ac:dyDescent="0.2"/>
  <cols>
    <col min="1" max="1" width="12.85546875" style="1" bestFit="1" customWidth="1"/>
    <col min="2" max="2" width="41.7109375" style="1" customWidth="1"/>
    <col min="3" max="5" width="12.7109375" style="31" customWidth="1"/>
    <col min="6" max="14" width="12.7109375" style="31" hidden="1" customWidth="1"/>
    <col min="15" max="15" width="3.85546875" style="31" customWidth="1"/>
    <col min="16" max="16" width="13.7109375" style="31" customWidth="1"/>
    <col min="17" max="19" width="13.7109375" style="31" hidden="1" customWidth="1"/>
    <col min="20" max="20" width="16.85546875" style="31" customWidth="1"/>
    <col min="21" max="23" width="14.85546875" style="529" customWidth="1"/>
    <col min="24" max="24" width="14.85546875" style="529" hidden="1" customWidth="1"/>
    <col min="25" max="25" width="14.85546875" style="404" hidden="1" customWidth="1"/>
    <col min="26" max="26" width="9.140625" style="1" hidden="1" customWidth="1"/>
    <col min="27" max="27" width="12.5703125" style="1" hidden="1" customWidth="1"/>
    <col min="28" max="28" width="9.140625" style="1" hidden="1" customWidth="1"/>
    <col min="29" max="29" width="20.140625" style="1" hidden="1" customWidth="1"/>
    <col min="30" max="16384" width="9.140625" style="1"/>
  </cols>
  <sheetData>
    <row r="1" spans="1:29" s="6" customFormat="1" ht="13.5" thickBot="1" x14ac:dyDescent="0.25">
      <c r="C1" s="23" t="s">
        <v>60</v>
      </c>
      <c r="D1" s="23" t="s">
        <v>60</v>
      </c>
      <c r="E1" s="23" t="s">
        <v>60</v>
      </c>
      <c r="F1" s="23" t="s">
        <v>61</v>
      </c>
      <c r="G1" s="23" t="s">
        <v>61</v>
      </c>
      <c r="H1" s="23" t="s">
        <v>61</v>
      </c>
      <c r="I1" s="23" t="s">
        <v>61</v>
      </c>
      <c r="J1" s="23" t="s">
        <v>61</v>
      </c>
      <c r="K1" s="23" t="s">
        <v>61</v>
      </c>
      <c r="L1" s="23" t="s">
        <v>61</v>
      </c>
      <c r="M1" s="23" t="s">
        <v>61</v>
      </c>
      <c r="N1" s="23" t="s">
        <v>61</v>
      </c>
      <c r="O1" s="24"/>
      <c r="P1" s="23" t="s">
        <v>60</v>
      </c>
      <c r="Q1" s="23" t="s">
        <v>61</v>
      </c>
      <c r="R1" s="23" t="s">
        <v>61</v>
      </c>
      <c r="S1" s="23" t="s">
        <v>61</v>
      </c>
      <c r="T1" s="23" t="s">
        <v>165</v>
      </c>
      <c r="U1" s="504" t="s">
        <v>61</v>
      </c>
      <c r="V1" s="504" t="s">
        <v>61</v>
      </c>
      <c r="W1" s="504" t="s">
        <v>61</v>
      </c>
      <c r="X1" s="504" t="s">
        <v>61</v>
      </c>
      <c r="Y1" s="387"/>
    </row>
    <row r="2" spans="1:29" ht="27.95" customHeight="1" x14ac:dyDescent="0.2">
      <c r="A2" s="183" t="s">
        <v>15</v>
      </c>
      <c r="B2" s="579"/>
      <c r="C2" s="583" t="s">
        <v>152</v>
      </c>
      <c r="D2" s="583" t="s">
        <v>153</v>
      </c>
      <c r="E2" s="583" t="s">
        <v>154</v>
      </c>
      <c r="F2" s="583" t="s">
        <v>155</v>
      </c>
      <c r="G2" s="583" t="s">
        <v>156</v>
      </c>
      <c r="H2" s="583" t="s">
        <v>157</v>
      </c>
      <c r="I2" s="583" t="s">
        <v>158</v>
      </c>
      <c r="J2" s="583" t="s">
        <v>159</v>
      </c>
      <c r="K2" s="583" t="s">
        <v>160</v>
      </c>
      <c r="L2" s="583" t="s">
        <v>161</v>
      </c>
      <c r="M2" s="583" t="s">
        <v>162</v>
      </c>
      <c r="N2" s="583" t="s">
        <v>163</v>
      </c>
      <c r="O2" s="11"/>
      <c r="P2" s="159" t="s">
        <v>46</v>
      </c>
      <c r="Q2" s="160" t="s">
        <v>47</v>
      </c>
      <c r="R2" s="160" t="s">
        <v>48</v>
      </c>
      <c r="S2" s="161" t="s">
        <v>49</v>
      </c>
      <c r="T2" s="91" t="s">
        <v>127</v>
      </c>
      <c r="U2" s="505" t="s">
        <v>128</v>
      </c>
      <c r="V2" s="505" t="s">
        <v>129</v>
      </c>
      <c r="W2" s="505" t="s">
        <v>130</v>
      </c>
      <c r="X2" s="505" t="s">
        <v>164</v>
      </c>
      <c r="Y2" s="388"/>
      <c r="AA2" s="452" t="s">
        <v>139</v>
      </c>
      <c r="AB2" s="476" t="s">
        <v>141</v>
      </c>
      <c r="AC2" s="388" t="s">
        <v>140</v>
      </c>
    </row>
    <row r="3" spans="1:29" x14ac:dyDescent="0.2">
      <c r="A3" s="199"/>
      <c r="B3" s="580" t="s">
        <v>0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25"/>
      <c r="P3" s="144"/>
      <c r="Q3" s="145"/>
      <c r="R3" s="145"/>
      <c r="S3" s="146"/>
      <c r="T3" s="147"/>
      <c r="U3" s="506"/>
      <c r="V3" s="506"/>
      <c r="W3" s="506"/>
      <c r="X3" s="506"/>
      <c r="Y3" s="493"/>
      <c r="AA3" s="453"/>
      <c r="AB3" s="465"/>
      <c r="AC3" s="88"/>
    </row>
    <row r="4" spans="1:29" ht="18" customHeight="1" x14ac:dyDescent="0.25">
      <c r="A4" s="200"/>
      <c r="B4" s="574" t="s">
        <v>10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25"/>
      <c r="P4" s="140"/>
      <c r="Q4" s="141"/>
      <c r="R4" s="141"/>
      <c r="S4" s="142"/>
      <c r="T4" s="143"/>
      <c r="U4" s="507"/>
      <c r="V4" s="507"/>
      <c r="W4" s="507"/>
      <c r="X4" s="507"/>
      <c r="Y4" s="494"/>
      <c r="AA4" s="453"/>
      <c r="AB4" s="465"/>
      <c r="AC4" s="88"/>
    </row>
    <row r="5" spans="1:29" x14ac:dyDescent="0.2">
      <c r="A5" s="184">
        <v>6</v>
      </c>
      <c r="B5" s="581" t="s">
        <v>145</v>
      </c>
      <c r="C5" s="74">
        <v>73641</v>
      </c>
      <c r="D5" s="74">
        <v>74527</v>
      </c>
      <c r="E5" s="74">
        <v>75607</v>
      </c>
      <c r="F5" s="74">
        <v>74701</v>
      </c>
      <c r="G5" s="74">
        <v>74964</v>
      </c>
      <c r="H5" s="74">
        <v>75263</v>
      </c>
      <c r="I5" s="74">
        <v>75561</v>
      </c>
      <c r="J5" s="74">
        <v>75682</v>
      </c>
      <c r="K5" s="74">
        <v>75950</v>
      </c>
      <c r="L5" s="74">
        <v>76155</v>
      </c>
      <c r="M5" s="74">
        <v>76264</v>
      </c>
      <c r="N5" s="74">
        <v>76215</v>
      </c>
      <c r="P5" s="26">
        <f>ROUND(SUM(C5:E5),0)</f>
        <v>223775</v>
      </c>
      <c r="Q5" s="27">
        <f>ROUND(SUM(F5:H5),0)</f>
        <v>224928</v>
      </c>
      <c r="R5" s="27">
        <f>ROUND(SUM(I5:K5),0)</f>
        <v>227193</v>
      </c>
      <c r="S5" s="59">
        <f>ROUND(SUM(L5:N5),0)</f>
        <v>228634</v>
      </c>
      <c r="T5" s="83">
        <f>SUM(P5:S5)</f>
        <v>904530</v>
      </c>
      <c r="U5" s="508">
        <f>T5</f>
        <v>904530</v>
      </c>
      <c r="V5" s="519">
        <f>U5</f>
        <v>904530</v>
      </c>
      <c r="W5" s="519">
        <f>V5</f>
        <v>904530</v>
      </c>
      <c r="X5" s="519">
        <f>W5</f>
        <v>904530</v>
      </c>
      <c r="Y5" s="389"/>
      <c r="AA5" s="30"/>
      <c r="AB5" s="477"/>
      <c r="AC5" s="84"/>
    </row>
    <row r="6" spans="1:29" x14ac:dyDescent="0.2">
      <c r="A6" s="184"/>
      <c r="B6" s="581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P6" s="26"/>
      <c r="Q6" s="27"/>
      <c r="R6" s="27"/>
      <c r="S6" s="59"/>
      <c r="T6" s="83">
        <f>SUM(C6:N6)</f>
        <v>0</v>
      </c>
      <c r="U6" s="509"/>
      <c r="V6" s="519">
        <f t="shared" ref="V6:V11" si="0">U6</f>
        <v>0</v>
      </c>
      <c r="W6" s="519"/>
      <c r="X6" s="519"/>
      <c r="Y6" s="389"/>
      <c r="AA6" s="453"/>
      <c r="AB6" s="465"/>
      <c r="AC6" s="88"/>
    </row>
    <row r="7" spans="1:29" x14ac:dyDescent="0.2">
      <c r="A7" s="184" t="s">
        <v>37</v>
      </c>
      <c r="B7" s="581" t="s">
        <v>144</v>
      </c>
      <c r="C7" s="74">
        <v>10075</v>
      </c>
      <c r="D7" s="74">
        <v>10034</v>
      </c>
      <c r="E7" s="74">
        <v>9698</v>
      </c>
      <c r="F7" s="74">
        <v>9965</v>
      </c>
      <c r="G7" s="74">
        <v>9909</v>
      </c>
      <c r="H7" s="74">
        <v>9902</v>
      </c>
      <c r="I7" s="74">
        <v>9971</v>
      </c>
      <c r="J7" s="74">
        <v>9932</v>
      </c>
      <c r="K7" s="74">
        <v>9947</v>
      </c>
      <c r="L7" s="74">
        <v>9944</v>
      </c>
      <c r="M7" s="74">
        <v>9912</v>
      </c>
      <c r="N7" s="74">
        <v>9839</v>
      </c>
      <c r="O7" s="386"/>
      <c r="P7" s="26">
        <f>ROUND(SUM(C7:E7),0)</f>
        <v>29807</v>
      </c>
      <c r="Q7" s="27">
        <f>ROUND(SUM(F7:H7),0)</f>
        <v>29776</v>
      </c>
      <c r="R7" s="27">
        <f>ROUND(SUM(I7:K7),0)</f>
        <v>29850</v>
      </c>
      <c r="S7" s="59">
        <f>ROUND(SUM(L7:N7),0)</f>
        <v>29695</v>
      </c>
      <c r="T7" s="83">
        <f>SUM(P7:S7)</f>
        <v>119128</v>
      </c>
      <c r="U7" s="508">
        <f>T7</f>
        <v>119128</v>
      </c>
      <c r="V7" s="519">
        <f t="shared" si="0"/>
        <v>119128</v>
      </c>
      <c r="W7" s="512">
        <f>V7</f>
        <v>119128</v>
      </c>
      <c r="X7" s="512">
        <f>W7</f>
        <v>119128</v>
      </c>
      <c r="Y7" s="390"/>
      <c r="AA7" s="30"/>
      <c r="AB7" s="477"/>
      <c r="AC7" s="84"/>
    </row>
    <row r="8" spans="1:29" x14ac:dyDescent="0.2">
      <c r="A8" s="184"/>
      <c r="B8" s="581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386"/>
      <c r="P8" s="26"/>
      <c r="Q8" s="27"/>
      <c r="R8" s="27"/>
      <c r="S8" s="59"/>
      <c r="T8" s="83">
        <f>SUM(C8:N8)</f>
        <v>0</v>
      </c>
      <c r="U8" s="509"/>
      <c r="V8" s="519">
        <f t="shared" si="0"/>
        <v>0</v>
      </c>
      <c r="W8" s="519"/>
      <c r="X8" s="519"/>
      <c r="Y8" s="389"/>
      <c r="AA8" s="453"/>
      <c r="AB8" s="465"/>
      <c r="AC8" s="88"/>
    </row>
    <row r="9" spans="1:29" x14ac:dyDescent="0.2">
      <c r="A9" s="184" t="s">
        <v>16</v>
      </c>
      <c r="B9" s="581" t="s">
        <v>146</v>
      </c>
      <c r="C9" s="83">
        <v>261407.15445959417</v>
      </c>
      <c r="D9" s="83">
        <v>261013.44434502808</v>
      </c>
      <c r="E9" s="83">
        <v>260252.19973213074</v>
      </c>
      <c r="F9" s="83">
        <v>260209.86160223465</v>
      </c>
      <c r="G9" s="83">
        <v>259929.05152642084</v>
      </c>
      <c r="H9" s="83">
        <v>259457.54637483403</v>
      </c>
      <c r="I9" s="83">
        <v>259263.9698976067</v>
      </c>
      <c r="J9" s="83">
        <v>258413.46114751496</v>
      </c>
      <c r="K9" s="83">
        <v>257832.69573078371</v>
      </c>
      <c r="L9" s="83">
        <v>257387.49910192878</v>
      </c>
      <c r="M9" s="83">
        <v>256885.84148822847</v>
      </c>
      <c r="N9" s="83">
        <v>256143.83093888423</v>
      </c>
      <c r="P9" s="26">
        <f>ROUND(SUM(C9:E9),0)</f>
        <v>782673</v>
      </c>
      <c r="Q9" s="27">
        <f>ROUND(SUM(F9:H9),0)</f>
        <v>779596</v>
      </c>
      <c r="R9" s="27">
        <f>ROUND(SUM(I9:K9),0)</f>
        <v>775510</v>
      </c>
      <c r="S9" s="59">
        <f>ROUND(SUM(L9:N9),0)</f>
        <v>770417</v>
      </c>
      <c r="T9" s="83">
        <f>SUM(P9:S9)</f>
        <v>3108196</v>
      </c>
      <c r="U9" s="510">
        <f>T9</f>
        <v>3108196</v>
      </c>
      <c r="V9" s="519">
        <f t="shared" si="0"/>
        <v>3108196</v>
      </c>
      <c r="W9" s="512">
        <f>V9</f>
        <v>3108196</v>
      </c>
      <c r="X9" s="512">
        <f>W9</f>
        <v>3108196</v>
      </c>
      <c r="Y9" s="390"/>
      <c r="AA9" s="30"/>
      <c r="AB9" s="477"/>
      <c r="AC9" s="84"/>
    </row>
    <row r="10" spans="1:29" x14ac:dyDescent="0.2">
      <c r="A10" s="184"/>
      <c r="B10" s="581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P10" s="113"/>
      <c r="Q10" s="30"/>
      <c r="R10" s="30"/>
      <c r="S10" s="59"/>
      <c r="T10" s="83">
        <f>SUM(C10:N10)</f>
        <v>0</v>
      </c>
      <c r="U10" s="511"/>
      <c r="V10" s="519">
        <f t="shared" si="0"/>
        <v>0</v>
      </c>
      <c r="W10" s="512"/>
      <c r="X10" s="512"/>
      <c r="Y10" s="390"/>
      <c r="AA10" s="453"/>
      <c r="AB10" s="465"/>
      <c r="AC10" s="88"/>
    </row>
    <row r="11" spans="1:29" x14ac:dyDescent="0.2">
      <c r="A11" s="184"/>
      <c r="B11" s="581" t="s">
        <v>105</v>
      </c>
      <c r="C11" s="83">
        <v>184</v>
      </c>
      <c r="D11" s="83">
        <v>184</v>
      </c>
      <c r="E11" s="83">
        <v>182</v>
      </c>
      <c r="F11" s="83">
        <v>184</v>
      </c>
      <c r="G11" s="83">
        <v>183</v>
      </c>
      <c r="H11" s="83">
        <v>183</v>
      </c>
      <c r="I11" s="83">
        <v>184</v>
      </c>
      <c r="J11" s="83">
        <v>185</v>
      </c>
      <c r="K11" s="83">
        <v>185</v>
      </c>
      <c r="L11" s="83">
        <v>185</v>
      </c>
      <c r="M11" s="83">
        <v>184</v>
      </c>
      <c r="N11" s="83">
        <v>183</v>
      </c>
      <c r="P11" s="26">
        <f>ROUND(SUM(C11:E11),0)</f>
        <v>550</v>
      </c>
      <c r="Q11" s="27">
        <f>ROUND(SUM(F11:H11),0)</f>
        <v>550</v>
      </c>
      <c r="R11" s="27">
        <f>ROUND(SUM(I11:K11),0)</f>
        <v>554</v>
      </c>
      <c r="S11" s="59">
        <f>ROUND(SUM(L11:N11),0)</f>
        <v>552</v>
      </c>
      <c r="T11" s="83">
        <f>SUM(P11:S11)</f>
        <v>2206</v>
      </c>
      <c r="U11" s="510">
        <f>T11</f>
        <v>2206</v>
      </c>
      <c r="V11" s="519">
        <f t="shared" si="0"/>
        <v>2206</v>
      </c>
      <c r="W11" s="512">
        <f>V11</f>
        <v>2206</v>
      </c>
      <c r="X11" s="512">
        <f>W11</f>
        <v>2206</v>
      </c>
      <c r="Y11" s="390"/>
      <c r="AA11" s="30"/>
      <c r="AB11" s="477"/>
      <c r="AC11" s="84"/>
    </row>
    <row r="12" spans="1:29" x14ac:dyDescent="0.2">
      <c r="A12" s="184"/>
      <c r="B12" s="581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P12" s="113"/>
      <c r="Q12" s="30"/>
      <c r="R12" s="30"/>
      <c r="S12" s="59"/>
      <c r="T12" s="83">
        <f>SUM(C12:N12)</f>
        <v>0</v>
      </c>
      <c r="U12" s="512"/>
      <c r="V12" s="512"/>
      <c r="W12" s="512"/>
      <c r="X12" s="512"/>
      <c r="Y12" s="390"/>
      <c r="AA12" s="453"/>
      <c r="AB12" s="465"/>
      <c r="AC12" s="88"/>
    </row>
    <row r="13" spans="1:29" x14ac:dyDescent="0.2">
      <c r="A13" s="184"/>
      <c r="B13" s="58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13"/>
      <c r="Q13" s="30"/>
      <c r="R13" s="30"/>
      <c r="S13" s="59"/>
      <c r="T13" s="83"/>
      <c r="U13" s="512"/>
      <c r="V13" s="512"/>
      <c r="W13" s="512"/>
      <c r="X13" s="512"/>
      <c r="Y13" s="390"/>
      <c r="AA13" s="453"/>
      <c r="AB13" s="465"/>
      <c r="AC13" s="88"/>
    </row>
    <row r="14" spans="1:29" ht="13.5" thickBot="1" x14ac:dyDescent="0.25">
      <c r="A14" s="185"/>
      <c r="B14" s="185"/>
      <c r="C14" s="585"/>
      <c r="D14" s="585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P14" s="113"/>
      <c r="Q14" s="35"/>
      <c r="R14" s="35"/>
      <c r="S14" s="60"/>
      <c r="T14" s="83"/>
      <c r="U14" s="512"/>
      <c r="V14" s="512"/>
      <c r="W14" s="512"/>
      <c r="X14" s="512"/>
      <c r="Y14" s="390"/>
      <c r="AA14" s="453"/>
      <c r="AB14" s="465"/>
      <c r="AC14" s="88"/>
    </row>
    <row r="15" spans="1:29" ht="13.5" thickBot="1" x14ac:dyDescent="0.25">
      <c r="A15" s="195"/>
      <c r="B15" s="86" t="s">
        <v>13</v>
      </c>
      <c r="C15" s="588">
        <f t="shared" ref="C15:G15" si="1">SUM(C5:C14)</f>
        <v>345307.15445959417</v>
      </c>
      <c r="D15" s="588">
        <f t="shared" si="1"/>
        <v>345758.44434502808</v>
      </c>
      <c r="E15" s="588">
        <f t="shared" si="1"/>
        <v>345739.19973213074</v>
      </c>
      <c r="F15" s="588">
        <f t="shared" si="1"/>
        <v>345059.86160223465</v>
      </c>
      <c r="G15" s="588">
        <f t="shared" si="1"/>
        <v>344985.05152642087</v>
      </c>
      <c r="H15" s="588">
        <f t="shared" ref="H15:N15" si="2">SUM(H5:H14)</f>
        <v>344805.54637483403</v>
      </c>
      <c r="I15" s="588">
        <f t="shared" si="2"/>
        <v>344979.9698976067</v>
      </c>
      <c r="J15" s="588">
        <f t="shared" si="2"/>
        <v>344212.46114751499</v>
      </c>
      <c r="K15" s="588">
        <f t="shared" si="2"/>
        <v>343914.69573078374</v>
      </c>
      <c r="L15" s="588">
        <f t="shared" si="2"/>
        <v>343671.49910192878</v>
      </c>
      <c r="M15" s="588">
        <f t="shared" si="2"/>
        <v>343245.84148822847</v>
      </c>
      <c r="N15" s="588">
        <f t="shared" si="2"/>
        <v>342380.83093888423</v>
      </c>
      <c r="P15" s="120">
        <f t="shared" ref="P15:U15" si="3">ROUND(+P5+P7+P9+P11,0)</f>
        <v>1036805</v>
      </c>
      <c r="Q15" s="80">
        <f t="shared" si="3"/>
        <v>1034850</v>
      </c>
      <c r="R15" s="80">
        <f t="shared" si="3"/>
        <v>1033107</v>
      </c>
      <c r="S15" s="121">
        <f t="shared" si="3"/>
        <v>1029298</v>
      </c>
      <c r="T15" s="100">
        <f t="shared" si="3"/>
        <v>4134060</v>
      </c>
      <c r="U15" s="513">
        <f t="shared" si="3"/>
        <v>4134060</v>
      </c>
      <c r="V15" s="513">
        <f>ROUND(+V5+V7+V9+V11,0)</f>
        <v>4134060</v>
      </c>
      <c r="W15" s="513">
        <f>ROUND(+W5+W7+W9+W11,0)</f>
        <v>4134060</v>
      </c>
      <c r="X15" s="513">
        <f>ROUND(+X5+X7+X9+X11,0)</f>
        <v>4134060</v>
      </c>
      <c r="Y15" s="391">
        <f>ROUND(+Y5+Y7+Y9+Y11,0)</f>
        <v>0</v>
      </c>
      <c r="AA15" s="453"/>
      <c r="AB15" s="465"/>
      <c r="AC15" s="88"/>
    </row>
    <row r="16" spans="1:29" ht="13.5" thickTop="1" x14ac:dyDescent="0.2">
      <c r="A16" s="184"/>
      <c r="B16" s="573"/>
      <c r="C16" s="589"/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P16" s="26"/>
      <c r="Q16" s="27"/>
      <c r="R16" s="27"/>
      <c r="S16" s="59"/>
      <c r="T16" s="83"/>
      <c r="U16" s="512"/>
      <c r="V16" s="512"/>
      <c r="W16" s="512"/>
      <c r="X16" s="512"/>
      <c r="Y16" s="390"/>
      <c r="AA16" s="453"/>
      <c r="AB16" s="465"/>
      <c r="AC16" s="88"/>
    </row>
    <row r="17" spans="1:29" ht="18" customHeight="1" x14ac:dyDescent="0.25">
      <c r="A17" s="200"/>
      <c r="B17" s="574" t="s">
        <v>11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P17" s="140"/>
      <c r="Q17" s="141"/>
      <c r="R17" s="141"/>
      <c r="S17" s="142"/>
      <c r="T17" s="143"/>
      <c r="U17" s="507"/>
      <c r="V17" s="507"/>
      <c r="W17" s="507"/>
      <c r="X17" s="507"/>
      <c r="Y17" s="494"/>
      <c r="AA17" s="453"/>
      <c r="AB17" s="465"/>
      <c r="AC17" s="88"/>
    </row>
    <row r="18" spans="1:29" ht="15" x14ac:dyDescent="0.25">
      <c r="A18" s="184"/>
      <c r="B18" s="586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P18" s="127"/>
      <c r="Q18" s="132"/>
      <c r="R18" s="132"/>
      <c r="S18" s="123"/>
      <c r="T18" s="130"/>
      <c r="U18" s="514"/>
      <c r="V18" s="514"/>
      <c r="W18" s="514"/>
      <c r="X18" s="514"/>
      <c r="Y18" s="392"/>
      <c r="AA18" s="453"/>
      <c r="AB18" s="465"/>
      <c r="AC18" s="88"/>
    </row>
    <row r="19" spans="1:29" x14ac:dyDescent="0.2">
      <c r="A19" s="184" t="s">
        <v>21</v>
      </c>
      <c r="B19" s="581" t="s">
        <v>2</v>
      </c>
      <c r="C19" s="74">
        <v>45607</v>
      </c>
      <c r="D19" s="74">
        <v>45729</v>
      </c>
      <c r="E19" s="74">
        <v>45959</v>
      </c>
      <c r="F19" s="74">
        <v>46121</v>
      </c>
      <c r="G19" s="74">
        <v>46272</v>
      </c>
      <c r="H19" s="74">
        <v>46407</v>
      </c>
      <c r="I19" s="74">
        <v>46579</v>
      </c>
      <c r="J19" s="74">
        <v>46721</v>
      </c>
      <c r="K19" s="74">
        <v>46900</v>
      </c>
      <c r="L19" s="74">
        <v>47075</v>
      </c>
      <c r="M19" s="74">
        <v>47238</v>
      </c>
      <c r="N19" s="74">
        <v>47381</v>
      </c>
      <c r="P19" s="26">
        <f>ROUND(SUM(C19:E19),0)</f>
        <v>137295</v>
      </c>
      <c r="Q19" s="27">
        <f>ROUND(SUM(F19:H19),0)</f>
        <v>138800</v>
      </c>
      <c r="R19" s="27">
        <f>ROUND(SUM(I19:K19),0)</f>
        <v>140200</v>
      </c>
      <c r="S19" s="59">
        <f>ROUND(SUM(L19:N19),0)</f>
        <v>141694</v>
      </c>
      <c r="T19" s="83">
        <f>SUM(P19:S19)</f>
        <v>557989</v>
      </c>
      <c r="U19" s="508">
        <f>T19</f>
        <v>557989</v>
      </c>
      <c r="V19" s="519">
        <f t="shared" ref="V19:V25" si="4">U19</f>
        <v>557989</v>
      </c>
      <c r="W19" s="519">
        <f>V19</f>
        <v>557989</v>
      </c>
      <c r="X19" s="519">
        <f>W19</f>
        <v>557989</v>
      </c>
      <c r="Y19" s="389"/>
      <c r="AA19" s="30"/>
      <c r="AB19" s="477"/>
      <c r="AC19" s="84"/>
    </row>
    <row r="20" spans="1:29" x14ac:dyDescent="0.2">
      <c r="A20" s="184"/>
      <c r="B20" s="58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P20" s="26"/>
      <c r="Q20" s="27"/>
      <c r="R20" s="27"/>
      <c r="S20" s="59"/>
      <c r="T20" s="83">
        <f>SUM(C20:N20)</f>
        <v>0</v>
      </c>
      <c r="U20" s="509"/>
      <c r="V20" s="519">
        <f t="shared" si="4"/>
        <v>0</v>
      </c>
      <c r="W20" s="519"/>
      <c r="X20" s="519"/>
      <c r="Y20" s="389"/>
      <c r="AA20" s="453"/>
      <c r="AB20" s="465"/>
      <c r="AC20" s="88"/>
    </row>
    <row r="21" spans="1:29" x14ac:dyDescent="0.2">
      <c r="A21" s="184" t="s">
        <v>21</v>
      </c>
      <c r="B21" s="581" t="s">
        <v>1</v>
      </c>
      <c r="C21" s="74">
        <v>84234</v>
      </c>
      <c r="D21" s="74">
        <v>84139</v>
      </c>
      <c r="E21" s="74">
        <v>83912</v>
      </c>
      <c r="F21" s="74">
        <v>84324</v>
      </c>
      <c r="G21" s="74">
        <v>84284</v>
      </c>
      <c r="H21" s="74">
        <v>84219</v>
      </c>
      <c r="I21" s="74">
        <v>84241</v>
      </c>
      <c r="J21" s="74">
        <v>84173</v>
      </c>
      <c r="K21" s="74">
        <v>84164</v>
      </c>
      <c r="L21" s="74">
        <v>84171</v>
      </c>
      <c r="M21" s="74">
        <v>84165</v>
      </c>
      <c r="N21" s="74">
        <v>84119</v>
      </c>
      <c r="P21" s="26">
        <f>ROUND(SUM(C21:E21),0)</f>
        <v>252285</v>
      </c>
      <c r="Q21" s="27">
        <f>ROUND(SUM(F21:H21),0)</f>
        <v>252827</v>
      </c>
      <c r="R21" s="27">
        <f>ROUND(SUM(I21:K21),0)</f>
        <v>252578</v>
      </c>
      <c r="S21" s="59">
        <f>ROUND(SUM(L21:N21),0)</f>
        <v>252455</v>
      </c>
      <c r="T21" s="83">
        <f>SUM(P21:S21)</f>
        <v>1010145</v>
      </c>
      <c r="U21" s="508">
        <f>T21</f>
        <v>1010145</v>
      </c>
      <c r="V21" s="519">
        <f t="shared" si="4"/>
        <v>1010145</v>
      </c>
      <c r="W21" s="519">
        <f>V21</f>
        <v>1010145</v>
      </c>
      <c r="X21" s="519">
        <f>W21</f>
        <v>1010145</v>
      </c>
      <c r="Y21" s="389"/>
      <c r="AA21" s="30"/>
      <c r="AB21" s="477"/>
      <c r="AC21" s="84"/>
    </row>
    <row r="22" spans="1:29" x14ac:dyDescent="0.2">
      <c r="A22" s="184"/>
      <c r="B22" s="581"/>
      <c r="C22" s="590"/>
      <c r="D22" s="590"/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P22" s="26"/>
      <c r="Q22" s="27"/>
      <c r="R22" s="27"/>
      <c r="S22" s="59"/>
      <c r="T22" s="83">
        <f>SUM(C22:N22)</f>
        <v>0</v>
      </c>
      <c r="U22" s="515"/>
      <c r="V22" s="519">
        <f t="shared" si="4"/>
        <v>0</v>
      </c>
      <c r="W22" s="519"/>
      <c r="X22" s="519"/>
      <c r="Y22" s="389"/>
      <c r="AA22" s="453"/>
      <c r="AB22" s="465"/>
      <c r="AC22" s="88"/>
    </row>
    <row r="23" spans="1:29" x14ac:dyDescent="0.2">
      <c r="A23" s="184">
        <v>5</v>
      </c>
      <c r="B23" s="581" t="s">
        <v>3</v>
      </c>
      <c r="C23" s="74">
        <v>20433</v>
      </c>
      <c r="D23" s="74">
        <v>20380</v>
      </c>
      <c r="E23" s="74">
        <v>20271</v>
      </c>
      <c r="F23" s="74">
        <v>20491</v>
      </c>
      <c r="G23" s="74">
        <v>20494</v>
      </c>
      <c r="H23" s="74">
        <v>20493</v>
      </c>
      <c r="I23" s="74">
        <v>20504</v>
      </c>
      <c r="J23" s="74">
        <v>20494</v>
      </c>
      <c r="K23" s="74">
        <v>20478</v>
      </c>
      <c r="L23" s="74">
        <v>20470</v>
      </c>
      <c r="M23" s="74">
        <v>20455</v>
      </c>
      <c r="N23" s="74">
        <v>20445</v>
      </c>
      <c r="P23" s="26">
        <f>ROUND(SUM(C23:E23),0)</f>
        <v>61084</v>
      </c>
      <c r="Q23" s="27">
        <f>ROUND(SUM(F23:H23),0)</f>
        <v>61478</v>
      </c>
      <c r="R23" s="27">
        <f>ROUND(SUM(I23:K23),0)</f>
        <v>61476</v>
      </c>
      <c r="S23" s="59">
        <f>ROUND(SUM(L23:N23),0)</f>
        <v>61370</v>
      </c>
      <c r="T23" s="83">
        <f>SUM(P23:S23)</f>
        <v>245408</v>
      </c>
      <c r="U23" s="508">
        <f>T23</f>
        <v>245408</v>
      </c>
      <c r="V23" s="519">
        <f t="shared" si="4"/>
        <v>245408</v>
      </c>
      <c r="W23" s="519">
        <f>V23</f>
        <v>245408</v>
      </c>
      <c r="X23" s="519">
        <f>W23</f>
        <v>245408</v>
      </c>
      <c r="Y23" s="389"/>
      <c r="AA23" s="30"/>
      <c r="AB23" s="477"/>
      <c r="AC23" s="84"/>
    </row>
    <row r="24" spans="1:29" x14ac:dyDescent="0.2">
      <c r="A24" s="184"/>
      <c r="B24" s="58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P24" s="26"/>
      <c r="Q24" s="27"/>
      <c r="R24" s="27"/>
      <c r="S24" s="59"/>
      <c r="T24" s="83">
        <f>SUM(C24:N24)</f>
        <v>0</v>
      </c>
      <c r="U24" s="509"/>
      <c r="V24" s="519">
        <f t="shared" si="4"/>
        <v>0</v>
      </c>
      <c r="W24" s="519"/>
      <c r="X24" s="519"/>
      <c r="Y24" s="389"/>
      <c r="AA24" s="453"/>
      <c r="AB24" s="465"/>
      <c r="AC24" s="88"/>
    </row>
    <row r="25" spans="1:29" x14ac:dyDescent="0.2">
      <c r="A25" s="184"/>
      <c r="B25" s="581" t="s">
        <v>122</v>
      </c>
      <c r="C25" s="74">
        <v>356481.00000000006</v>
      </c>
      <c r="D25" s="74">
        <v>356237</v>
      </c>
      <c r="E25" s="74">
        <v>354727.00000000006</v>
      </c>
      <c r="F25" s="74">
        <v>354768</v>
      </c>
      <c r="G25" s="74">
        <v>357174</v>
      </c>
      <c r="H25" s="74">
        <v>359454</v>
      </c>
      <c r="I25" s="74">
        <v>358008</v>
      </c>
      <c r="J25" s="74">
        <v>356920</v>
      </c>
      <c r="K25" s="74">
        <v>355429</v>
      </c>
      <c r="L25" s="74">
        <v>354705</v>
      </c>
      <c r="M25" s="74">
        <v>354331</v>
      </c>
      <c r="N25" s="74">
        <v>353698</v>
      </c>
      <c r="P25" s="26">
        <f>ROUND(SUM(C25:E25),0)</f>
        <v>1067445</v>
      </c>
      <c r="Q25" s="27">
        <f>ROUND(SUM(F25:H25),0)</f>
        <v>1071396</v>
      </c>
      <c r="R25" s="27">
        <f>ROUND(SUM(I25:K25),0)</f>
        <v>1070357</v>
      </c>
      <c r="S25" s="59">
        <f>ROUND(SUM(L25:N25),0)</f>
        <v>1062734</v>
      </c>
      <c r="T25" s="83">
        <f>SUM(P25:S25)</f>
        <v>4271932</v>
      </c>
      <c r="U25" s="508">
        <f>T25</f>
        <v>4271932</v>
      </c>
      <c r="V25" s="519">
        <f t="shared" si="4"/>
        <v>4271932</v>
      </c>
      <c r="W25" s="530">
        <f>V25</f>
        <v>4271932</v>
      </c>
      <c r="X25" s="530">
        <f>W25</f>
        <v>4271932</v>
      </c>
      <c r="Y25" s="393"/>
      <c r="AA25" s="30"/>
      <c r="AB25" s="477"/>
      <c r="AC25" s="84"/>
    </row>
    <row r="26" spans="1:29" ht="13.5" thickBot="1" x14ac:dyDescent="0.25">
      <c r="A26" s="192"/>
      <c r="B26" s="587"/>
      <c r="C26" s="591"/>
      <c r="D26" s="591"/>
      <c r="E26" s="591"/>
      <c r="F26" s="591"/>
      <c r="G26" s="591"/>
      <c r="H26" s="591"/>
      <c r="I26" s="591"/>
      <c r="J26" s="591"/>
      <c r="K26" s="591"/>
      <c r="L26" s="591"/>
      <c r="M26" s="591"/>
      <c r="N26" s="591"/>
      <c r="P26" s="265"/>
      <c r="Q26" s="266"/>
      <c r="R26" s="266"/>
      <c r="S26" s="267"/>
      <c r="T26" s="486">
        <f>SUM(C26:N26)</f>
        <v>0</v>
      </c>
      <c r="U26" s="516"/>
      <c r="V26" s="516"/>
      <c r="W26" s="516"/>
      <c r="X26" s="516"/>
      <c r="Y26" s="394"/>
      <c r="AA26" s="453"/>
      <c r="AB26" s="465"/>
      <c r="AC26" s="88"/>
    </row>
    <row r="27" spans="1:29" ht="13.5" thickBot="1" x14ac:dyDescent="0.25">
      <c r="A27" s="195"/>
      <c r="B27" s="86" t="s">
        <v>14</v>
      </c>
      <c r="C27" s="648">
        <f t="shared" ref="C27:G27" si="5">SUM(C19:C26)</f>
        <v>506755.00000000006</v>
      </c>
      <c r="D27" s="648">
        <f t="shared" si="5"/>
        <v>506485</v>
      </c>
      <c r="E27" s="649">
        <f t="shared" si="5"/>
        <v>504869.00000000006</v>
      </c>
      <c r="F27" s="582">
        <f t="shared" si="5"/>
        <v>505704</v>
      </c>
      <c r="G27" s="582">
        <f t="shared" si="5"/>
        <v>508224</v>
      </c>
      <c r="H27" s="582">
        <f t="shared" ref="H27:N27" si="6">SUM(H19:H26)</f>
        <v>510573</v>
      </c>
      <c r="I27" s="648">
        <f t="shared" si="6"/>
        <v>509332</v>
      </c>
      <c r="J27" s="648">
        <f t="shared" si="6"/>
        <v>508308</v>
      </c>
      <c r="K27" s="649">
        <f t="shared" si="6"/>
        <v>506971</v>
      </c>
      <c r="L27" s="582">
        <f t="shared" si="6"/>
        <v>506421</v>
      </c>
      <c r="M27" s="582">
        <f t="shared" si="6"/>
        <v>506189</v>
      </c>
      <c r="N27" s="582">
        <f t="shared" si="6"/>
        <v>505643</v>
      </c>
      <c r="O27" s="58">
        <f t="shared" ref="O27:U27" si="7">ROUND(O19+O21+O23+O25,0)</f>
        <v>0</v>
      </c>
      <c r="P27" s="118">
        <f t="shared" si="7"/>
        <v>1518109</v>
      </c>
      <c r="Q27" s="32">
        <f t="shared" si="7"/>
        <v>1524501</v>
      </c>
      <c r="R27" s="32">
        <f t="shared" si="7"/>
        <v>1524611</v>
      </c>
      <c r="S27" s="115">
        <f t="shared" si="7"/>
        <v>1518253</v>
      </c>
      <c r="T27" s="101">
        <f t="shared" si="7"/>
        <v>6085474</v>
      </c>
      <c r="U27" s="517">
        <f t="shared" si="7"/>
        <v>6085474</v>
      </c>
      <c r="V27" s="517">
        <f>ROUND(V19+V21+V23+V25,0)</f>
        <v>6085474</v>
      </c>
      <c r="W27" s="517">
        <f>ROUND(W19+W21+W23+W25,0)</f>
        <v>6085474</v>
      </c>
      <c r="X27" s="517">
        <f>ROUND(X19+X21+X23+X25,0)</f>
        <v>6085474</v>
      </c>
      <c r="Y27" s="395">
        <f>ROUND(Y19+Y21+Y23+Y25,0)</f>
        <v>0</v>
      </c>
      <c r="AA27" s="453"/>
      <c r="AB27" s="465"/>
      <c r="AC27" s="88"/>
    </row>
    <row r="28" spans="1:29" ht="13.5" thickTop="1" x14ac:dyDescent="0.2">
      <c r="A28" s="184"/>
      <c r="B28" s="573"/>
      <c r="C28" s="652"/>
      <c r="E28" s="655"/>
      <c r="F28" s="652"/>
      <c r="G28" s="30"/>
      <c r="I28" s="655"/>
      <c r="J28" s="652"/>
      <c r="K28" s="655"/>
      <c r="L28" s="652"/>
      <c r="M28" s="30"/>
      <c r="N28" s="60"/>
      <c r="O28" s="386"/>
      <c r="P28" s="26"/>
      <c r="Q28" s="27"/>
      <c r="R28" s="27"/>
      <c r="S28" s="59"/>
      <c r="T28" s="74"/>
      <c r="U28" s="512"/>
      <c r="V28" s="512"/>
      <c r="W28" s="512"/>
      <c r="X28" s="512"/>
      <c r="Y28" s="390"/>
      <c r="AA28" s="453"/>
      <c r="AB28" s="465"/>
      <c r="AC28" s="88"/>
    </row>
    <row r="29" spans="1:29" ht="15" hidden="1" x14ac:dyDescent="0.25">
      <c r="A29" s="200"/>
      <c r="B29" s="574" t="s">
        <v>12</v>
      </c>
      <c r="C29" s="653"/>
      <c r="D29" s="646"/>
      <c r="E29" s="656"/>
      <c r="F29" s="149"/>
      <c r="G29" s="149"/>
      <c r="H29" s="642"/>
      <c r="I29" s="656"/>
      <c r="J29" s="653"/>
      <c r="K29" s="656"/>
      <c r="L29" s="149"/>
      <c r="M29" s="149"/>
      <c r="N29" s="150"/>
      <c r="O29" s="28"/>
      <c r="P29" s="151"/>
      <c r="Q29" s="152"/>
      <c r="R29" s="152"/>
      <c r="S29" s="153"/>
      <c r="T29" s="154"/>
      <c r="U29" s="518"/>
      <c r="V29" s="518"/>
      <c r="W29" s="518"/>
      <c r="X29" s="518"/>
      <c r="Y29" s="493"/>
      <c r="AA29" s="453"/>
      <c r="AB29" s="465"/>
      <c r="AC29" s="88"/>
    </row>
    <row r="30" spans="1:29" hidden="1" x14ac:dyDescent="0.2">
      <c r="A30" s="184"/>
      <c r="B30" s="581" t="s">
        <v>106</v>
      </c>
      <c r="C30" s="30"/>
      <c r="E30" s="477"/>
      <c r="F30" s="30"/>
      <c r="G30" s="30"/>
      <c r="I30" s="477"/>
      <c r="J30" s="30"/>
      <c r="K30" s="477"/>
      <c r="L30" s="30"/>
      <c r="M30" s="30"/>
      <c r="N30" s="60"/>
      <c r="O30" s="28"/>
      <c r="P30" s="26"/>
      <c r="Q30" s="27"/>
      <c r="R30" s="27"/>
      <c r="S30" s="59"/>
      <c r="T30" s="74"/>
      <c r="U30" s="512"/>
      <c r="V30" s="512"/>
      <c r="W30" s="512"/>
      <c r="X30" s="512"/>
      <c r="Y30" s="390"/>
      <c r="AA30" s="453"/>
      <c r="AB30" s="465"/>
      <c r="AC30" s="88"/>
    </row>
    <row r="31" spans="1:29" hidden="1" x14ac:dyDescent="0.2">
      <c r="A31" s="184"/>
      <c r="B31" s="581"/>
      <c r="C31" s="27"/>
      <c r="D31" s="643"/>
      <c r="E31" s="644"/>
      <c r="F31" s="27"/>
      <c r="G31" s="27"/>
      <c r="H31" s="643"/>
      <c r="I31" s="644"/>
      <c r="J31" s="27"/>
      <c r="K31" s="644"/>
      <c r="L31" s="27"/>
      <c r="M31" s="27"/>
      <c r="N31" s="59"/>
      <c r="O31" s="25"/>
      <c r="P31" s="26"/>
      <c r="Q31" s="27"/>
      <c r="R31" s="27"/>
      <c r="S31" s="59"/>
      <c r="T31" s="83"/>
      <c r="U31" s="519"/>
      <c r="V31" s="519"/>
      <c r="W31" s="519"/>
      <c r="X31" s="519"/>
      <c r="Y31" s="389"/>
      <c r="AA31" s="453"/>
      <c r="AB31" s="465"/>
      <c r="AC31" s="88"/>
    </row>
    <row r="32" spans="1:29" hidden="1" x14ac:dyDescent="0.2">
      <c r="A32" s="184">
        <v>10</v>
      </c>
      <c r="B32" s="581" t="s">
        <v>30</v>
      </c>
      <c r="C32" s="27">
        <v>0</v>
      </c>
      <c r="D32" s="643">
        <v>0</v>
      </c>
      <c r="E32" s="644">
        <v>0</v>
      </c>
      <c r="F32" s="27">
        <v>0</v>
      </c>
      <c r="G32" s="27">
        <v>0</v>
      </c>
      <c r="H32" s="643">
        <v>0</v>
      </c>
      <c r="I32" s="644">
        <v>0</v>
      </c>
      <c r="J32" s="27">
        <v>0</v>
      </c>
      <c r="K32" s="644">
        <v>0</v>
      </c>
      <c r="L32" s="27">
        <v>0</v>
      </c>
      <c r="M32" s="27">
        <v>0</v>
      </c>
      <c r="N32" s="59">
        <v>0</v>
      </c>
      <c r="O32" s="25"/>
      <c r="P32" s="26">
        <f>ROUND(SUM(C32:E32),0)</f>
        <v>0</v>
      </c>
      <c r="Q32" s="27">
        <f>ROUND(SUM(F32:H32),0)</f>
        <v>0</v>
      </c>
      <c r="R32" s="27">
        <f>ROUND(SUM(I32:K32),0)</f>
        <v>0</v>
      </c>
      <c r="S32" s="59">
        <f>ROUND(SUM(L32:N32),0)</f>
        <v>0</v>
      </c>
      <c r="T32" s="83">
        <f>SUM(P32:S32)</f>
        <v>0</v>
      </c>
      <c r="U32" s="519"/>
      <c r="V32" s="519"/>
      <c r="W32" s="519"/>
      <c r="X32" s="519"/>
      <c r="Y32" s="389"/>
      <c r="AA32" s="453"/>
      <c r="AB32" s="465"/>
      <c r="AC32" s="88"/>
    </row>
    <row r="33" spans="1:29" hidden="1" x14ac:dyDescent="0.2">
      <c r="A33" s="184"/>
      <c r="B33" s="581"/>
      <c r="C33" s="27"/>
      <c r="D33" s="643"/>
      <c r="E33" s="644"/>
      <c r="F33" s="27"/>
      <c r="G33" s="27"/>
      <c r="H33" s="643"/>
      <c r="I33" s="644"/>
      <c r="J33" s="27"/>
      <c r="K33" s="644"/>
      <c r="L33" s="27"/>
      <c r="M33" s="27"/>
      <c r="N33" s="59"/>
      <c r="O33" s="25"/>
      <c r="P33" s="26"/>
      <c r="Q33" s="27"/>
      <c r="R33" s="27"/>
      <c r="S33" s="59"/>
      <c r="T33" s="83"/>
      <c r="U33" s="519"/>
      <c r="V33" s="519"/>
      <c r="W33" s="519"/>
      <c r="X33" s="519"/>
      <c r="Y33" s="389"/>
      <c r="AA33" s="453"/>
      <c r="AB33" s="465"/>
      <c r="AC33" s="88"/>
    </row>
    <row r="34" spans="1:29" hidden="1" x14ac:dyDescent="0.2">
      <c r="A34" s="184">
        <v>11</v>
      </c>
      <c r="B34" s="581" t="s">
        <v>31</v>
      </c>
      <c r="C34" s="27">
        <v>0</v>
      </c>
      <c r="D34" s="643">
        <v>0</v>
      </c>
      <c r="E34" s="644">
        <v>0</v>
      </c>
      <c r="F34" s="27">
        <v>0</v>
      </c>
      <c r="G34" s="27">
        <v>0</v>
      </c>
      <c r="H34" s="643">
        <v>0</v>
      </c>
      <c r="I34" s="644">
        <v>0</v>
      </c>
      <c r="J34" s="27">
        <v>0</v>
      </c>
      <c r="K34" s="644">
        <v>0</v>
      </c>
      <c r="L34" s="27">
        <v>0</v>
      </c>
      <c r="M34" s="27">
        <v>0</v>
      </c>
      <c r="N34" s="59">
        <v>0</v>
      </c>
      <c r="O34" s="25"/>
      <c r="P34" s="26">
        <f>ROUND(SUM(C34:E34),0)</f>
        <v>0</v>
      </c>
      <c r="Q34" s="27">
        <f>ROUND(SUM(F34:H34),0)</f>
        <v>0</v>
      </c>
      <c r="R34" s="27">
        <f>ROUND(SUM(I34:K34),0)</f>
        <v>0</v>
      </c>
      <c r="S34" s="59">
        <f>ROUND(SUM(L34:N34),0)</f>
        <v>0</v>
      </c>
      <c r="T34" s="83">
        <f>SUM(P34:S34)</f>
        <v>0</v>
      </c>
      <c r="U34" s="519"/>
      <c r="V34" s="519"/>
      <c r="W34" s="519"/>
      <c r="X34" s="519"/>
      <c r="Y34" s="389"/>
      <c r="AA34" s="453"/>
      <c r="AB34" s="465"/>
      <c r="AC34" s="88"/>
    </row>
    <row r="35" spans="1:29" ht="12" hidden="1" customHeight="1" x14ac:dyDescent="0.2">
      <c r="A35" s="184"/>
      <c r="B35" s="581"/>
      <c r="C35" s="27"/>
      <c r="D35" s="643"/>
      <c r="E35" s="644"/>
      <c r="F35" s="27"/>
      <c r="G35" s="27"/>
      <c r="H35" s="643"/>
      <c r="I35" s="644"/>
      <c r="J35" s="27"/>
      <c r="K35" s="644"/>
      <c r="L35" s="27"/>
      <c r="M35" s="27"/>
      <c r="N35" s="59"/>
      <c r="O35" s="25"/>
      <c r="P35" s="26"/>
      <c r="Q35" s="27"/>
      <c r="R35" s="27"/>
      <c r="S35" s="59"/>
      <c r="T35" s="83"/>
      <c r="U35" s="519"/>
      <c r="V35" s="519"/>
      <c r="W35" s="519"/>
      <c r="X35" s="519"/>
      <c r="Y35" s="389"/>
      <c r="AA35" s="453"/>
      <c r="AB35" s="465"/>
      <c r="AC35" s="88"/>
    </row>
    <row r="36" spans="1:29" ht="12" hidden="1" customHeight="1" outlineLevel="1" x14ac:dyDescent="0.2">
      <c r="A36" s="184"/>
      <c r="B36" s="581"/>
      <c r="C36" s="27"/>
      <c r="D36" s="643"/>
      <c r="E36" s="644"/>
      <c r="F36" s="27"/>
      <c r="G36" s="27"/>
      <c r="H36" s="643"/>
      <c r="I36" s="644"/>
      <c r="J36" s="27"/>
      <c r="K36" s="644"/>
      <c r="L36" s="27"/>
      <c r="M36" s="27"/>
      <c r="N36" s="59"/>
      <c r="O36" s="25"/>
      <c r="P36" s="26"/>
      <c r="Q36" s="27"/>
      <c r="R36" s="27"/>
      <c r="S36" s="59"/>
      <c r="T36" s="83"/>
      <c r="U36" s="519"/>
      <c r="V36" s="519"/>
      <c r="W36" s="519"/>
      <c r="X36" s="519"/>
      <c r="Y36" s="389"/>
      <c r="AA36" s="453"/>
      <c r="AB36" s="465"/>
      <c r="AC36" s="88"/>
    </row>
    <row r="37" spans="1:29" hidden="1" outlineLevel="1" x14ac:dyDescent="0.2">
      <c r="A37" s="184">
        <v>12</v>
      </c>
      <c r="B37" s="581" t="s">
        <v>50</v>
      </c>
      <c r="C37" s="27">
        <v>0</v>
      </c>
      <c r="D37" s="643">
        <v>0</v>
      </c>
      <c r="E37" s="644">
        <v>0</v>
      </c>
      <c r="F37" s="27">
        <v>0</v>
      </c>
      <c r="G37" s="27">
        <v>0</v>
      </c>
      <c r="H37" s="644">
        <v>0</v>
      </c>
      <c r="I37" s="644">
        <v>0</v>
      </c>
      <c r="J37" s="27">
        <v>0</v>
      </c>
      <c r="K37" s="644">
        <v>0</v>
      </c>
      <c r="L37" s="27">
        <v>0</v>
      </c>
      <c r="M37" s="27">
        <v>0</v>
      </c>
      <c r="N37" s="299">
        <v>0</v>
      </c>
      <c r="O37" s="28"/>
      <c r="P37" s="26">
        <f t="shared" ref="P37:P42" si="8">SUM(C37:E37)</f>
        <v>0</v>
      </c>
      <c r="Q37" s="27">
        <f t="shared" ref="Q37:Q42" si="9">SUM(F37:H37)</f>
        <v>0</v>
      </c>
      <c r="R37" s="27">
        <f t="shared" ref="R37:R42" si="10">SUM(G37:I37)</f>
        <v>0</v>
      </c>
      <c r="S37" s="27">
        <f t="shared" ref="S37:S42" si="11">SUM(H37:J37)</f>
        <v>0</v>
      </c>
      <c r="T37" s="83">
        <f t="shared" ref="T37:T42" si="12">SUM(P37:S37)</f>
        <v>0</v>
      </c>
      <c r="U37" s="519"/>
      <c r="V37" s="519"/>
      <c r="W37" s="519"/>
      <c r="X37" s="519"/>
      <c r="Y37" s="389"/>
      <c r="AA37" s="453"/>
      <c r="AB37" s="465"/>
      <c r="AC37" s="88"/>
    </row>
    <row r="38" spans="1:29" hidden="1" outlineLevel="1" x14ac:dyDescent="0.2">
      <c r="A38" s="184">
        <v>12</v>
      </c>
      <c r="B38" s="581" t="s">
        <v>51</v>
      </c>
      <c r="C38" s="27">
        <v>0</v>
      </c>
      <c r="D38" s="643">
        <v>0</v>
      </c>
      <c r="E38" s="644">
        <v>0</v>
      </c>
      <c r="F38" s="27">
        <v>0</v>
      </c>
      <c r="G38" s="27">
        <v>0</v>
      </c>
      <c r="H38" s="644">
        <v>0</v>
      </c>
      <c r="I38" s="644">
        <v>0</v>
      </c>
      <c r="J38" s="27">
        <v>0</v>
      </c>
      <c r="K38" s="644">
        <v>0</v>
      </c>
      <c r="L38" s="27">
        <v>0</v>
      </c>
      <c r="M38" s="27">
        <v>0</v>
      </c>
      <c r="N38" s="299">
        <v>0</v>
      </c>
      <c r="O38" s="33"/>
      <c r="P38" s="26">
        <f t="shared" si="8"/>
        <v>0</v>
      </c>
      <c r="Q38" s="27">
        <f t="shared" si="9"/>
        <v>0</v>
      </c>
      <c r="R38" s="27">
        <f t="shared" si="10"/>
        <v>0</v>
      </c>
      <c r="S38" s="27">
        <f t="shared" si="11"/>
        <v>0</v>
      </c>
      <c r="T38" s="83">
        <f t="shared" si="12"/>
        <v>0</v>
      </c>
      <c r="U38" s="519"/>
      <c r="V38" s="519"/>
      <c r="W38" s="519"/>
      <c r="X38" s="519"/>
      <c r="Y38" s="389"/>
      <c r="AA38" s="453"/>
      <c r="AB38" s="465"/>
      <c r="AC38" s="88"/>
    </row>
    <row r="39" spans="1:29" hidden="1" outlineLevel="1" x14ac:dyDescent="0.2">
      <c r="A39" s="184">
        <v>14</v>
      </c>
      <c r="B39" s="581" t="s">
        <v>52</v>
      </c>
      <c r="C39" s="27">
        <v>0</v>
      </c>
      <c r="D39" s="643">
        <v>0</v>
      </c>
      <c r="E39" s="644">
        <v>0</v>
      </c>
      <c r="F39" s="27">
        <v>0</v>
      </c>
      <c r="G39" s="27">
        <v>0</v>
      </c>
      <c r="H39" s="644">
        <v>0</v>
      </c>
      <c r="I39" s="644">
        <v>0</v>
      </c>
      <c r="J39" s="27">
        <v>0</v>
      </c>
      <c r="K39" s="644">
        <v>0</v>
      </c>
      <c r="L39" s="27">
        <v>0</v>
      </c>
      <c r="M39" s="27">
        <v>0</v>
      </c>
      <c r="N39" s="299">
        <v>0</v>
      </c>
      <c r="O39" s="33"/>
      <c r="P39" s="26">
        <f t="shared" si="8"/>
        <v>0</v>
      </c>
      <c r="Q39" s="27">
        <f t="shared" si="9"/>
        <v>0</v>
      </c>
      <c r="R39" s="27">
        <f t="shared" si="10"/>
        <v>0</v>
      </c>
      <c r="S39" s="27">
        <f t="shared" si="11"/>
        <v>0</v>
      </c>
      <c r="T39" s="83">
        <f t="shared" si="12"/>
        <v>0</v>
      </c>
      <c r="U39" s="519"/>
      <c r="V39" s="519"/>
      <c r="W39" s="519"/>
      <c r="X39" s="519"/>
      <c r="Y39" s="389"/>
      <c r="AA39" s="453"/>
      <c r="AB39" s="465"/>
      <c r="AC39" s="88"/>
    </row>
    <row r="40" spans="1:29" hidden="1" outlineLevel="1" x14ac:dyDescent="0.2">
      <c r="A40" s="184">
        <v>14</v>
      </c>
      <c r="B40" s="581" t="s">
        <v>53</v>
      </c>
      <c r="C40" s="27">
        <v>0</v>
      </c>
      <c r="D40" s="643">
        <v>0</v>
      </c>
      <c r="E40" s="644">
        <v>0</v>
      </c>
      <c r="F40" s="27">
        <v>0</v>
      </c>
      <c r="G40" s="27">
        <v>0</v>
      </c>
      <c r="H40" s="644">
        <v>0</v>
      </c>
      <c r="I40" s="644">
        <v>0</v>
      </c>
      <c r="J40" s="27">
        <v>0</v>
      </c>
      <c r="K40" s="644">
        <v>0</v>
      </c>
      <c r="L40" s="27">
        <v>0</v>
      </c>
      <c r="M40" s="27">
        <v>0</v>
      </c>
      <c r="N40" s="299">
        <v>0</v>
      </c>
      <c r="O40" s="33"/>
      <c r="P40" s="26">
        <f t="shared" si="8"/>
        <v>0</v>
      </c>
      <c r="Q40" s="27">
        <f t="shared" si="9"/>
        <v>0</v>
      </c>
      <c r="R40" s="27">
        <f t="shared" si="10"/>
        <v>0</v>
      </c>
      <c r="S40" s="27">
        <f t="shared" si="11"/>
        <v>0</v>
      </c>
      <c r="T40" s="83">
        <f t="shared" si="12"/>
        <v>0</v>
      </c>
      <c r="U40" s="519"/>
      <c r="V40" s="519"/>
      <c r="W40" s="519"/>
      <c r="X40" s="519"/>
      <c r="Y40" s="389"/>
      <c r="AA40" s="453"/>
      <c r="AB40" s="465"/>
      <c r="AC40" s="88"/>
    </row>
    <row r="41" spans="1:29" hidden="1" outlineLevel="1" x14ac:dyDescent="0.2">
      <c r="A41" s="184" t="s">
        <v>32</v>
      </c>
      <c r="B41" s="581" t="s">
        <v>54</v>
      </c>
      <c r="C41" s="27">
        <v>0</v>
      </c>
      <c r="D41" s="643">
        <v>0</v>
      </c>
      <c r="E41" s="644">
        <v>0</v>
      </c>
      <c r="F41" s="27">
        <v>0</v>
      </c>
      <c r="G41" s="27">
        <v>0</v>
      </c>
      <c r="H41" s="644">
        <v>0</v>
      </c>
      <c r="I41" s="644">
        <v>0</v>
      </c>
      <c r="J41" s="27">
        <v>0</v>
      </c>
      <c r="K41" s="644">
        <v>0</v>
      </c>
      <c r="L41" s="27">
        <v>0</v>
      </c>
      <c r="M41" s="27">
        <v>0</v>
      </c>
      <c r="N41" s="299">
        <v>0</v>
      </c>
      <c r="O41" s="29"/>
      <c r="P41" s="26">
        <f t="shared" si="8"/>
        <v>0</v>
      </c>
      <c r="Q41" s="27">
        <f t="shared" si="9"/>
        <v>0</v>
      </c>
      <c r="R41" s="27">
        <f t="shared" si="10"/>
        <v>0</v>
      </c>
      <c r="S41" s="27">
        <f t="shared" si="11"/>
        <v>0</v>
      </c>
      <c r="T41" s="83">
        <f t="shared" si="12"/>
        <v>0</v>
      </c>
      <c r="U41" s="519"/>
      <c r="V41" s="519"/>
      <c r="W41" s="519"/>
      <c r="X41" s="519"/>
      <c r="Y41" s="389"/>
      <c r="AA41" s="453"/>
      <c r="AB41" s="465"/>
      <c r="AC41" s="88"/>
    </row>
    <row r="42" spans="1:29" hidden="1" outlineLevel="1" x14ac:dyDescent="0.2">
      <c r="A42" s="184" t="s">
        <v>32</v>
      </c>
      <c r="B42" s="581" t="s">
        <v>55</v>
      </c>
      <c r="C42" s="27">
        <v>0</v>
      </c>
      <c r="D42" s="643">
        <v>0</v>
      </c>
      <c r="E42" s="644">
        <v>0</v>
      </c>
      <c r="F42" s="27">
        <v>0</v>
      </c>
      <c r="G42" s="27">
        <v>0</v>
      </c>
      <c r="H42" s="644">
        <v>0</v>
      </c>
      <c r="I42" s="644">
        <v>0</v>
      </c>
      <c r="J42" s="27">
        <v>0</v>
      </c>
      <c r="K42" s="644">
        <v>0</v>
      </c>
      <c r="L42" s="27">
        <v>0</v>
      </c>
      <c r="M42" s="27">
        <v>0</v>
      </c>
      <c r="N42" s="299">
        <v>0</v>
      </c>
      <c r="O42" s="29"/>
      <c r="P42" s="26">
        <f t="shared" si="8"/>
        <v>0</v>
      </c>
      <c r="Q42" s="27">
        <f t="shared" si="9"/>
        <v>0</v>
      </c>
      <c r="R42" s="27">
        <f t="shared" si="10"/>
        <v>0</v>
      </c>
      <c r="S42" s="27">
        <f t="shared" si="11"/>
        <v>0</v>
      </c>
      <c r="T42" s="83">
        <f t="shared" si="12"/>
        <v>0</v>
      </c>
      <c r="U42" s="519"/>
      <c r="V42" s="519"/>
      <c r="W42" s="519"/>
      <c r="X42" s="519"/>
      <c r="Y42" s="389"/>
      <c r="AA42" s="453"/>
      <c r="AB42" s="465"/>
      <c r="AC42" s="88"/>
    </row>
    <row r="43" spans="1:29" hidden="1" outlineLevel="1" x14ac:dyDescent="0.2">
      <c r="A43" s="184"/>
      <c r="B43" s="581"/>
      <c r="C43" s="27"/>
      <c r="D43" s="643"/>
      <c r="E43" s="644"/>
      <c r="F43" s="27"/>
      <c r="G43" s="27"/>
      <c r="H43" s="643"/>
      <c r="I43" s="644"/>
      <c r="J43" s="27"/>
      <c r="K43" s="644"/>
      <c r="L43" s="27"/>
      <c r="M43" s="27"/>
      <c r="N43" s="59"/>
      <c r="O43" s="29"/>
      <c r="P43" s="26"/>
      <c r="Q43" s="27"/>
      <c r="R43" s="27"/>
      <c r="S43" s="27"/>
      <c r="T43" s="83"/>
      <c r="U43" s="519"/>
      <c r="V43" s="519"/>
      <c r="W43" s="519"/>
      <c r="X43" s="519"/>
      <c r="Y43" s="389"/>
      <c r="AA43" s="453"/>
      <c r="AB43" s="465"/>
      <c r="AC43" s="88"/>
    </row>
    <row r="44" spans="1:29" hidden="1" collapsed="1" x14ac:dyDescent="0.2">
      <c r="A44" s="184" t="s">
        <v>38</v>
      </c>
      <c r="B44" s="581" t="s">
        <v>41</v>
      </c>
      <c r="C44" s="27">
        <v>0</v>
      </c>
      <c r="D44" s="643">
        <v>0</v>
      </c>
      <c r="E44" s="644">
        <v>0</v>
      </c>
      <c r="F44" s="27">
        <v>0</v>
      </c>
      <c r="G44" s="27">
        <v>0</v>
      </c>
      <c r="H44" s="643">
        <v>0</v>
      </c>
      <c r="I44" s="644">
        <v>0</v>
      </c>
      <c r="J44" s="27">
        <v>0</v>
      </c>
      <c r="K44" s="644">
        <v>0</v>
      </c>
      <c r="L44" s="27">
        <f>SUM(L37:L42)</f>
        <v>0</v>
      </c>
      <c r="M44" s="27">
        <f>SUM(M37:M42)</f>
        <v>0</v>
      </c>
      <c r="N44" s="59">
        <f>SUM(N37:N42)</f>
        <v>0</v>
      </c>
      <c r="O44" s="25"/>
      <c r="P44" s="26">
        <f>ROUND(SUM(C44:E44),0)</f>
        <v>0</v>
      </c>
      <c r="Q44" s="27">
        <f>ROUND(SUM(F44:H44),0)</f>
        <v>0</v>
      </c>
      <c r="R44" s="27">
        <f>ROUND(SUM(G44:I44),0)</f>
        <v>0</v>
      </c>
      <c r="S44" s="27">
        <f>ROUND(SUM(H44:J44),0)</f>
        <v>0</v>
      </c>
      <c r="T44" s="83">
        <f>SUM(P44:S44)</f>
        <v>0</v>
      </c>
      <c r="U44" s="512"/>
      <c r="V44" s="512"/>
      <c r="W44" s="512"/>
      <c r="X44" s="512"/>
      <c r="Y44" s="390"/>
      <c r="AA44" s="453"/>
      <c r="AB44" s="465"/>
      <c r="AC44" s="88"/>
    </row>
    <row r="45" spans="1:29" s="4" customFormat="1" ht="13.5" hidden="1" thickBot="1" x14ac:dyDescent="0.25">
      <c r="A45" s="197"/>
      <c r="B45" s="647" t="s">
        <v>22</v>
      </c>
      <c r="C45" s="654">
        <v>0</v>
      </c>
      <c r="D45" s="58">
        <v>0</v>
      </c>
      <c r="E45" s="657">
        <v>0</v>
      </c>
      <c r="F45" s="32">
        <v>0</v>
      </c>
      <c r="G45" s="32">
        <v>0</v>
      </c>
      <c r="H45" s="645">
        <v>0</v>
      </c>
      <c r="I45" s="657">
        <v>0</v>
      </c>
      <c r="J45" s="654">
        <v>0</v>
      </c>
      <c r="K45" s="657">
        <v>0</v>
      </c>
      <c r="L45" s="32">
        <f t="shared" ref="L45:U45" si="13">ROUND(+L44+L34+L32,0)</f>
        <v>0</v>
      </c>
      <c r="M45" s="32">
        <f t="shared" si="13"/>
        <v>0</v>
      </c>
      <c r="N45" s="115">
        <f t="shared" si="13"/>
        <v>0</v>
      </c>
      <c r="O45" s="58">
        <f t="shared" si="13"/>
        <v>0</v>
      </c>
      <c r="P45" s="118">
        <f t="shared" si="13"/>
        <v>0</v>
      </c>
      <c r="Q45" s="32">
        <f t="shared" si="13"/>
        <v>0</v>
      </c>
      <c r="R45" s="32">
        <f t="shared" si="13"/>
        <v>0</v>
      </c>
      <c r="S45" s="115">
        <f t="shared" si="13"/>
        <v>0</v>
      </c>
      <c r="T45" s="101">
        <f t="shared" si="13"/>
        <v>0</v>
      </c>
      <c r="U45" s="517">
        <f t="shared" si="13"/>
        <v>0</v>
      </c>
      <c r="V45" s="517">
        <f>ROUND(+V44+V34+V32,0)</f>
        <v>0</v>
      </c>
      <c r="W45" s="517">
        <f>ROUND(+W44+W34+W32,0)</f>
        <v>0</v>
      </c>
      <c r="X45" s="517">
        <f>ROUND(+X44+X34+X32,0)</f>
        <v>0</v>
      </c>
      <c r="Y45" s="395">
        <f>ROUND(+Y44+Y34+Y32,0)</f>
        <v>0</v>
      </c>
      <c r="AA45" s="456"/>
      <c r="AB45" s="478"/>
      <c r="AC45" s="483"/>
    </row>
    <row r="46" spans="1:29" x14ac:dyDescent="0.2">
      <c r="A46" s="184"/>
      <c r="B46" s="573"/>
      <c r="C46" s="35"/>
      <c r="E46" s="658"/>
      <c r="F46" s="35"/>
      <c r="G46" s="30"/>
      <c r="I46" s="658"/>
      <c r="J46" s="35"/>
      <c r="K46" s="658"/>
      <c r="L46" s="35"/>
      <c r="M46" s="30"/>
      <c r="N46" s="60"/>
      <c r="O46" s="28"/>
      <c r="P46" s="128"/>
      <c r="Q46" s="133"/>
      <c r="R46" s="133"/>
      <c r="S46" s="129"/>
      <c r="T46" s="131"/>
      <c r="U46" s="512"/>
      <c r="V46" s="512"/>
      <c r="W46" s="512"/>
      <c r="X46" s="512"/>
      <c r="Y46" s="390"/>
      <c r="AA46" s="453"/>
      <c r="AB46" s="465"/>
      <c r="AC46" s="88"/>
    </row>
    <row r="47" spans="1:29" ht="13.5" thickBot="1" x14ac:dyDescent="0.25">
      <c r="A47" s="195"/>
      <c r="B47" s="89" t="s">
        <v>23</v>
      </c>
      <c r="C47" s="650">
        <f t="shared" ref="C47:E47" si="14">C27+C15</f>
        <v>852062.15445959428</v>
      </c>
      <c r="D47" s="650">
        <f t="shared" si="14"/>
        <v>852243.44434502814</v>
      </c>
      <c r="E47" s="650">
        <f t="shared" si="14"/>
        <v>850608.19973213086</v>
      </c>
      <c r="F47" s="650">
        <f>F27+F15</f>
        <v>850763.86160223465</v>
      </c>
      <c r="G47" s="650">
        <f t="shared" ref="G47:N47" si="15">G27+G15</f>
        <v>853209.05152642087</v>
      </c>
      <c r="H47" s="650">
        <f t="shared" si="15"/>
        <v>855378.54637483403</v>
      </c>
      <c r="I47" s="650">
        <f t="shared" si="15"/>
        <v>854311.96989760664</v>
      </c>
      <c r="J47" s="650">
        <f t="shared" si="15"/>
        <v>852520.46114751499</v>
      </c>
      <c r="K47" s="651">
        <f t="shared" si="15"/>
        <v>850885.69573078374</v>
      </c>
      <c r="L47" s="596">
        <f t="shared" si="15"/>
        <v>850092.49910192878</v>
      </c>
      <c r="M47" s="596">
        <f t="shared" si="15"/>
        <v>849434.84148822841</v>
      </c>
      <c r="N47" s="596">
        <f t="shared" si="15"/>
        <v>848023.83093888429</v>
      </c>
      <c r="O47" s="28"/>
      <c r="P47" s="134">
        <f t="shared" ref="P47:U47" si="16">ROUND(+P15+P27+P45,0)</f>
        <v>2554914</v>
      </c>
      <c r="Q47" s="135">
        <f t="shared" si="16"/>
        <v>2559351</v>
      </c>
      <c r="R47" s="135">
        <f t="shared" si="16"/>
        <v>2557718</v>
      </c>
      <c r="S47" s="136">
        <f t="shared" si="16"/>
        <v>2547551</v>
      </c>
      <c r="T47" s="137">
        <f t="shared" si="16"/>
        <v>10219534</v>
      </c>
      <c r="U47" s="520">
        <f t="shared" si="16"/>
        <v>10219534</v>
      </c>
      <c r="V47" s="520">
        <f>ROUND(+V15+V27+V45,0)</f>
        <v>10219534</v>
      </c>
      <c r="W47" s="520">
        <f>ROUND(+W15+W27+W45,0)</f>
        <v>10219534</v>
      </c>
      <c r="X47" s="520">
        <f>ROUND(+X15+X27+X45,0)</f>
        <v>10219534</v>
      </c>
      <c r="Y47" s="396">
        <f>ROUND(+Y15+Y27+Y45,0)</f>
        <v>0</v>
      </c>
      <c r="AA47" s="474">
        <f>SUM(AA5:AA46)</f>
        <v>0</v>
      </c>
      <c r="AB47" s="479">
        <f>SUM(AB5:AB46)</f>
        <v>0</v>
      </c>
      <c r="AC47" s="484">
        <f>SUM(AC5:AC46)</f>
        <v>0</v>
      </c>
    </row>
    <row r="48" spans="1:29" s="4" customFormat="1" ht="13.5" thickTop="1" x14ac:dyDescent="0.2">
      <c r="A48" s="186"/>
      <c r="B48" s="592" t="s">
        <v>133</v>
      </c>
      <c r="C48" s="598"/>
      <c r="D48" s="598"/>
      <c r="E48" s="598"/>
      <c r="F48" s="598"/>
      <c r="G48" s="598"/>
      <c r="H48" s="598"/>
      <c r="I48" s="598"/>
      <c r="J48" s="598"/>
      <c r="K48" s="598"/>
      <c r="L48" s="598"/>
      <c r="M48" s="598"/>
      <c r="N48" s="598"/>
      <c r="O48" s="34"/>
      <c r="P48" s="75"/>
      <c r="Q48" s="37"/>
      <c r="R48" s="37"/>
      <c r="S48" s="116"/>
      <c r="T48" s="486"/>
      <c r="U48" s="521"/>
      <c r="V48" s="521"/>
      <c r="W48" s="521"/>
      <c r="X48" s="521"/>
      <c r="Y48" s="397"/>
      <c r="AA48" s="456"/>
      <c r="AB48" s="478"/>
      <c r="AC48" s="483"/>
    </row>
    <row r="49" spans="1:29" x14ac:dyDescent="0.2">
      <c r="A49" s="201"/>
      <c r="B49" s="580" t="s">
        <v>5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25"/>
      <c r="P49" s="155"/>
      <c r="Q49" s="156"/>
      <c r="R49" s="156"/>
      <c r="S49" s="157"/>
      <c r="T49" s="158"/>
      <c r="U49" s="506"/>
      <c r="V49" s="506"/>
      <c r="W49" s="506"/>
      <c r="X49" s="506"/>
      <c r="Y49" s="493"/>
      <c r="AA49" s="453"/>
      <c r="AB49" s="465"/>
      <c r="AC49" s="88"/>
    </row>
    <row r="50" spans="1:29" ht="12.75" customHeight="1" x14ac:dyDescent="0.2">
      <c r="A50" s="184"/>
      <c r="B50" s="185"/>
      <c r="C50" s="83"/>
      <c r="D50" s="600"/>
      <c r="E50" s="83"/>
      <c r="F50" s="83"/>
      <c r="G50" s="600"/>
      <c r="H50" s="83"/>
      <c r="I50" s="83"/>
      <c r="J50" s="600"/>
      <c r="K50" s="83"/>
      <c r="L50" s="83"/>
      <c r="M50" s="600"/>
      <c r="N50" s="83"/>
      <c r="O50" s="25"/>
      <c r="P50" s="113"/>
      <c r="Q50" s="30"/>
      <c r="R50" s="30"/>
      <c r="S50" s="60"/>
      <c r="T50" s="83"/>
      <c r="U50" s="512"/>
      <c r="V50" s="512"/>
      <c r="W50" s="512"/>
      <c r="X50" s="512"/>
      <c r="Y50" s="390"/>
      <c r="AA50" s="453"/>
      <c r="AB50" s="465"/>
      <c r="AC50" s="88"/>
    </row>
    <row r="51" spans="1:29" collapsed="1" x14ac:dyDescent="0.2">
      <c r="A51" s="184">
        <v>19</v>
      </c>
      <c r="B51" s="581" t="s">
        <v>111</v>
      </c>
      <c r="C51" s="74">
        <v>127381.84554040583</v>
      </c>
      <c r="D51" s="74">
        <v>127197.55565497192</v>
      </c>
      <c r="E51" s="74">
        <v>126992.80026786926</v>
      </c>
      <c r="F51" s="74">
        <v>129307.13839776535</v>
      </c>
      <c r="G51" s="74">
        <v>129688.94847357915</v>
      </c>
      <c r="H51" s="74">
        <v>130066.45362516597</v>
      </c>
      <c r="I51" s="74">
        <v>130368.0301023933</v>
      </c>
      <c r="J51" s="74">
        <v>130583.53885248504</v>
      </c>
      <c r="K51" s="74">
        <v>130789.30426921629</v>
      </c>
      <c r="L51" s="74">
        <v>131018.50089807122</v>
      </c>
      <c r="M51" s="74">
        <v>131019.15851177153</v>
      </c>
      <c r="N51" s="74">
        <v>130806.16906111575</v>
      </c>
      <c r="O51" s="25"/>
      <c r="P51" s="26">
        <f>ROUND(SUM(C51:E51),0)</f>
        <v>381572</v>
      </c>
      <c r="Q51" s="27">
        <f>ROUND(SUM(F51:H51),0)</f>
        <v>389063</v>
      </c>
      <c r="R51" s="27">
        <f>ROUND(SUM(I51:K51),0)</f>
        <v>391741</v>
      </c>
      <c r="S51" s="59">
        <f>ROUND(SUM(L51:N51),0)</f>
        <v>392844</v>
      </c>
      <c r="T51" s="84">
        <f>P51+Q51+R51+S51</f>
        <v>1555220</v>
      </c>
      <c r="U51" s="508">
        <f>T51</f>
        <v>1555220</v>
      </c>
      <c r="V51" s="519">
        <f>U51</f>
        <v>1555220</v>
      </c>
      <c r="W51" s="519">
        <f>V51</f>
        <v>1555220</v>
      </c>
      <c r="X51" s="519">
        <f>W51</f>
        <v>1555220</v>
      </c>
      <c r="Y51" s="389"/>
      <c r="AA51" s="30"/>
      <c r="AB51" s="477"/>
      <c r="AC51" s="84"/>
    </row>
    <row r="52" spans="1:29" hidden="1" x14ac:dyDescent="0.2">
      <c r="A52" s="184"/>
      <c r="B52" s="581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25"/>
      <c r="P52" s="26"/>
      <c r="Q52" s="27"/>
      <c r="R52" s="27"/>
      <c r="S52" s="59"/>
      <c r="T52" s="84"/>
      <c r="U52" s="522"/>
      <c r="V52" s="519"/>
      <c r="W52" s="519"/>
      <c r="X52" s="519"/>
      <c r="Y52" s="389"/>
      <c r="AA52" s="453"/>
      <c r="AB52" s="465"/>
      <c r="AC52" s="88"/>
    </row>
    <row r="53" spans="1:29" hidden="1" x14ac:dyDescent="0.2">
      <c r="A53" s="184"/>
      <c r="B53" s="581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25"/>
      <c r="P53" s="26"/>
      <c r="Q53" s="27"/>
      <c r="R53" s="27"/>
      <c r="S53" s="59"/>
      <c r="T53" s="84"/>
      <c r="U53" s="508"/>
      <c r="V53" s="519"/>
      <c r="W53" s="519"/>
      <c r="X53" s="519"/>
      <c r="Y53" s="389"/>
      <c r="AA53" s="453"/>
      <c r="AB53" s="465"/>
      <c r="AC53" s="88"/>
    </row>
    <row r="54" spans="1:29" x14ac:dyDescent="0.2">
      <c r="A54" s="184"/>
      <c r="B54" s="581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25"/>
      <c r="P54" s="26"/>
      <c r="Q54" s="27"/>
      <c r="R54" s="27"/>
      <c r="S54" s="59"/>
      <c r="T54" s="84"/>
      <c r="U54" s="508"/>
      <c r="V54" s="519"/>
      <c r="W54" s="519"/>
      <c r="X54" s="519"/>
      <c r="Y54" s="389"/>
      <c r="AA54" s="453"/>
      <c r="AB54" s="465"/>
      <c r="AC54" s="88"/>
    </row>
    <row r="55" spans="1:29" x14ac:dyDescent="0.2">
      <c r="A55" s="184"/>
      <c r="B55" s="581" t="s">
        <v>113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25"/>
      <c r="P55" s="26">
        <f>ROUND(SUM(C55:E55),0)</f>
        <v>0</v>
      </c>
      <c r="Q55" s="27">
        <f>ROUND(SUM(F55:H55),0)</f>
        <v>0</v>
      </c>
      <c r="R55" s="27">
        <f>ROUND(SUM(I55:K55),0)</f>
        <v>0</v>
      </c>
      <c r="S55" s="59">
        <f>ROUND(SUM(L55:N55),0)</f>
        <v>0</v>
      </c>
      <c r="T55" s="87">
        <f>P55+Q55+R55+S55</f>
        <v>0</v>
      </c>
      <c r="U55" s="508">
        <v>0</v>
      </c>
      <c r="V55" s="519">
        <v>0</v>
      </c>
      <c r="W55" s="519">
        <v>0</v>
      </c>
      <c r="X55" s="519">
        <v>0</v>
      </c>
      <c r="Y55" s="389"/>
      <c r="AA55" s="453"/>
      <c r="AB55" s="465"/>
      <c r="AC55" s="88"/>
    </row>
    <row r="56" spans="1:29" x14ac:dyDescent="0.2">
      <c r="A56" s="184"/>
      <c r="B56" s="581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25"/>
      <c r="P56" s="26"/>
      <c r="Q56" s="27"/>
      <c r="R56" s="27"/>
      <c r="S56" s="59"/>
      <c r="T56" s="84"/>
      <c r="U56" s="508"/>
      <c r="V56" s="523"/>
      <c r="W56" s="523"/>
      <c r="X56" s="523"/>
      <c r="Y56" s="398"/>
      <c r="AA56" s="453"/>
      <c r="AB56" s="465"/>
      <c r="AC56" s="88"/>
    </row>
    <row r="57" spans="1:29" s="13" customFormat="1" x14ac:dyDescent="0.2">
      <c r="A57" s="202"/>
      <c r="B57" s="581" t="s">
        <v>110</v>
      </c>
      <c r="C57" s="74">
        <v>2314</v>
      </c>
      <c r="D57" s="74">
        <v>2334</v>
      </c>
      <c r="E57" s="74">
        <v>2284</v>
      </c>
      <c r="F57" s="74">
        <v>2308</v>
      </c>
      <c r="G57" s="74">
        <v>2289</v>
      </c>
      <c r="H57" s="74">
        <v>2276</v>
      </c>
      <c r="I57" s="74">
        <v>2299</v>
      </c>
      <c r="J57" s="74">
        <v>2287</v>
      </c>
      <c r="K57" s="74">
        <v>2272</v>
      </c>
      <c r="L57" s="74">
        <v>2246</v>
      </c>
      <c r="M57" s="74">
        <v>2216</v>
      </c>
      <c r="N57" s="74">
        <v>2179</v>
      </c>
      <c r="O57" s="36"/>
      <c r="P57" s="26">
        <f>ROUND(SUM(C57:E57),0)</f>
        <v>6932</v>
      </c>
      <c r="Q57" s="27">
        <f>ROUND(SUM(F57:H57),0)</f>
        <v>6873</v>
      </c>
      <c r="R57" s="27">
        <f>ROUND(SUM(I57:K57),0)</f>
        <v>6858</v>
      </c>
      <c r="S57" s="59">
        <f>ROUND(SUM(L57:N57),0)</f>
        <v>6641</v>
      </c>
      <c r="T57" s="84">
        <f>P57+Q57+R57+S57</f>
        <v>27304</v>
      </c>
      <c r="U57" s="508">
        <f>T57</f>
        <v>27304</v>
      </c>
      <c r="V57" s="519">
        <f>U57</f>
        <v>27304</v>
      </c>
      <c r="W57" s="519">
        <f>V57</f>
        <v>27304</v>
      </c>
      <c r="X57" s="519">
        <f>W57</f>
        <v>27304</v>
      </c>
      <c r="Y57" s="389"/>
      <c r="AA57" s="30"/>
      <c r="AB57" s="480"/>
      <c r="AC57" s="485"/>
    </row>
    <row r="58" spans="1:29" x14ac:dyDescent="0.2">
      <c r="A58" s="184"/>
      <c r="B58" s="581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25"/>
      <c r="P58" s="26"/>
      <c r="Q58" s="27"/>
      <c r="R58" s="27"/>
      <c r="S58" s="59"/>
      <c r="T58" s="84"/>
      <c r="U58" s="519"/>
      <c r="V58" s="519"/>
      <c r="W58" s="519"/>
      <c r="X58" s="519"/>
      <c r="Y58" s="389"/>
      <c r="AA58" s="453"/>
      <c r="AB58" s="465"/>
      <c r="AC58" s="88"/>
    </row>
    <row r="59" spans="1:29" hidden="1" outlineLevel="1" x14ac:dyDescent="0.2">
      <c r="A59" s="184"/>
      <c r="B59" s="581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25"/>
      <c r="P59" s="26"/>
      <c r="Q59" s="27"/>
      <c r="R59" s="27"/>
      <c r="S59" s="59"/>
      <c r="T59" s="84"/>
      <c r="U59" s="523"/>
      <c r="V59" s="523"/>
      <c r="W59" s="523"/>
      <c r="X59" s="523"/>
      <c r="Y59" s="398"/>
      <c r="AA59" s="453"/>
      <c r="AB59" s="465"/>
      <c r="AC59" s="88"/>
    </row>
    <row r="60" spans="1:29" hidden="1" outlineLevel="1" x14ac:dyDescent="0.2">
      <c r="A60" s="184"/>
      <c r="B60" s="581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25"/>
      <c r="P60" s="26"/>
      <c r="Q60" s="27"/>
      <c r="R60" s="27"/>
      <c r="S60" s="59"/>
      <c r="T60" s="84"/>
      <c r="U60" s="523"/>
      <c r="V60" s="523"/>
      <c r="W60" s="523"/>
      <c r="X60" s="523"/>
      <c r="Y60" s="398"/>
      <c r="AA60" s="453"/>
      <c r="AB60" s="465"/>
      <c r="AC60" s="88"/>
    </row>
    <row r="61" spans="1:29" hidden="1" outlineLevel="1" x14ac:dyDescent="0.2">
      <c r="A61" s="184"/>
      <c r="B61" s="581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25"/>
      <c r="P61" s="26"/>
      <c r="Q61" s="27"/>
      <c r="R61" s="27"/>
      <c r="S61" s="59"/>
      <c r="T61" s="84"/>
      <c r="U61" s="523"/>
      <c r="V61" s="523"/>
      <c r="W61" s="523"/>
      <c r="X61" s="523"/>
      <c r="Y61" s="398"/>
      <c r="AA61" s="453"/>
      <c r="AB61" s="465"/>
      <c r="AC61" s="88"/>
    </row>
    <row r="62" spans="1:29" hidden="1" outlineLevel="1" x14ac:dyDescent="0.2">
      <c r="A62" s="184"/>
      <c r="B62" s="581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25"/>
      <c r="P62" s="26"/>
      <c r="Q62" s="27"/>
      <c r="R62" s="27"/>
      <c r="S62" s="59"/>
      <c r="T62" s="83"/>
      <c r="U62" s="519"/>
      <c r="V62" s="519"/>
      <c r="W62" s="519"/>
      <c r="X62" s="519"/>
      <c r="Y62" s="389"/>
      <c r="AA62" s="453"/>
      <c r="AB62" s="465"/>
      <c r="AC62" s="88"/>
    </row>
    <row r="63" spans="1:29" s="4" customFormat="1" hidden="1" outlineLevel="1" x14ac:dyDescent="0.2">
      <c r="A63" s="186"/>
      <c r="B63" s="593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34"/>
      <c r="P63" s="75"/>
      <c r="Q63" s="37"/>
      <c r="R63" s="37"/>
      <c r="S63" s="116"/>
      <c r="T63" s="102"/>
      <c r="U63" s="521"/>
      <c r="V63" s="521"/>
      <c r="W63" s="521"/>
      <c r="X63" s="521"/>
      <c r="Y63" s="397"/>
      <c r="AA63" s="456"/>
      <c r="AB63" s="478"/>
      <c r="AC63" s="483"/>
    </row>
    <row r="64" spans="1:29" collapsed="1" x14ac:dyDescent="0.2">
      <c r="A64" s="236" t="s">
        <v>40</v>
      </c>
      <c r="B64" s="594" t="s">
        <v>112</v>
      </c>
      <c r="C64" s="599">
        <f>SUM(C51:C63)</f>
        <v>129695.84554040583</v>
      </c>
      <c r="D64" s="599">
        <f t="shared" ref="D64:N64" si="17">SUM(D51:D63)</f>
        <v>129531.55565497192</v>
      </c>
      <c r="E64" s="599">
        <f t="shared" si="17"/>
        <v>129276.80026786926</v>
      </c>
      <c r="F64" s="599">
        <f t="shared" si="17"/>
        <v>131615.13839776535</v>
      </c>
      <c r="G64" s="599">
        <f t="shared" si="17"/>
        <v>131977.94847357913</v>
      </c>
      <c r="H64" s="599">
        <f t="shared" si="17"/>
        <v>132342.45362516597</v>
      </c>
      <c r="I64" s="599">
        <f t="shared" si="17"/>
        <v>132667.0301023933</v>
      </c>
      <c r="J64" s="599">
        <f t="shared" si="17"/>
        <v>132870.53885248504</v>
      </c>
      <c r="K64" s="599">
        <f t="shared" si="17"/>
        <v>133061.30426921629</v>
      </c>
      <c r="L64" s="599">
        <f t="shared" si="17"/>
        <v>133264.50089807122</v>
      </c>
      <c r="M64" s="599">
        <f t="shared" si="17"/>
        <v>133235.15851177153</v>
      </c>
      <c r="N64" s="599">
        <f t="shared" si="17"/>
        <v>132985.16906111577</v>
      </c>
      <c r="O64" s="25">
        <f>+O51+O57+O55</f>
        <v>0</v>
      </c>
      <c r="P64" s="301">
        <f>ROUND(SUM(C64:E64),0)</f>
        <v>388504</v>
      </c>
      <c r="Q64" s="302">
        <f>ROUND(SUM(F64:H64),0)</f>
        <v>395936</v>
      </c>
      <c r="R64" s="302">
        <f>ROUND(SUM(I64:K64),0)</f>
        <v>398599</v>
      </c>
      <c r="S64" s="303">
        <f>ROUND(SUM(L64:N64),0)</f>
        <v>399485</v>
      </c>
      <c r="T64" s="304">
        <f t="shared" ref="T64:Y64" si="18">+T51+T57+T55</f>
        <v>1582524</v>
      </c>
      <c r="U64" s="524">
        <f t="shared" si="18"/>
        <v>1582524</v>
      </c>
      <c r="V64" s="524">
        <f t="shared" si="18"/>
        <v>1582524</v>
      </c>
      <c r="W64" s="524">
        <f t="shared" si="18"/>
        <v>1582524</v>
      </c>
      <c r="X64" s="524">
        <f t="shared" si="18"/>
        <v>1582524</v>
      </c>
      <c r="Y64" s="399">
        <f t="shared" si="18"/>
        <v>0</v>
      </c>
      <c r="AA64" s="475">
        <f>SUM(AA51:AA57)</f>
        <v>0</v>
      </c>
      <c r="AB64" s="481">
        <f>SUM(AB51:AB57)</f>
        <v>0</v>
      </c>
      <c r="AC64" s="84"/>
    </row>
    <row r="65" spans="1:29" x14ac:dyDescent="0.2">
      <c r="A65" s="184"/>
      <c r="B65" s="581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25"/>
      <c r="P65" s="26"/>
      <c r="Q65" s="27"/>
      <c r="R65" s="27"/>
      <c r="S65" s="59"/>
      <c r="T65" s="84"/>
      <c r="U65" s="512"/>
      <c r="V65" s="512"/>
      <c r="W65" s="512"/>
      <c r="X65" s="512"/>
      <c r="Y65" s="390"/>
      <c r="AA65" s="453"/>
      <c r="AB65" s="465"/>
      <c r="AC65" s="88"/>
    </row>
    <row r="66" spans="1:29" s="3" customFormat="1" hidden="1" outlineLevel="1" x14ac:dyDescent="0.2">
      <c r="A66" s="184">
        <v>16</v>
      </c>
      <c r="B66" s="581" t="s">
        <v>33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25"/>
      <c r="P66" s="26">
        <f>SUM(C66:E66)</f>
        <v>0</v>
      </c>
      <c r="Q66" s="27">
        <f>SUM(F66:H66)</f>
        <v>0</v>
      </c>
      <c r="R66" s="27">
        <f>SUM(I66:K66)</f>
        <v>0</v>
      </c>
      <c r="S66" s="59"/>
      <c r="T66" s="84">
        <f>P66+Q66+R66+S66</f>
        <v>0</v>
      </c>
      <c r="U66" s="519"/>
      <c r="V66" s="519"/>
      <c r="W66" s="519"/>
      <c r="X66" s="519"/>
      <c r="Y66" s="389"/>
      <c r="AA66" s="457"/>
      <c r="AB66" s="178"/>
      <c r="AC66" s="87"/>
    </row>
    <row r="67" spans="1:29" s="3" customFormat="1" hidden="1" outlineLevel="1" x14ac:dyDescent="0.2">
      <c r="A67" s="184">
        <v>16</v>
      </c>
      <c r="B67" s="581" t="s">
        <v>44</v>
      </c>
      <c r="C67" s="74">
        <v>0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25"/>
      <c r="P67" s="26">
        <f>SUM(C67:E67)</f>
        <v>0</v>
      </c>
      <c r="Q67" s="27">
        <f>SUM(F67:H67)</f>
        <v>0</v>
      </c>
      <c r="R67" s="27">
        <f>SUM(I67:K67)</f>
        <v>0</v>
      </c>
      <c r="S67" s="59"/>
      <c r="T67" s="84">
        <f>P67+Q67+R67+S67</f>
        <v>0</v>
      </c>
      <c r="U67" s="519"/>
      <c r="V67" s="519"/>
      <c r="W67" s="519"/>
      <c r="X67" s="519"/>
      <c r="Y67" s="389"/>
      <c r="AA67" s="457"/>
      <c r="AB67" s="178"/>
      <c r="AC67" s="87"/>
    </row>
    <row r="68" spans="1:29" collapsed="1" x14ac:dyDescent="0.2">
      <c r="A68" s="184">
        <v>16</v>
      </c>
      <c r="B68" s="595" t="s">
        <v>98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f>SUM(L66:L67)</f>
        <v>0</v>
      </c>
      <c r="M68" s="74">
        <f>SUM(M66:M67)</f>
        <v>0</v>
      </c>
      <c r="N68" s="74">
        <f>SUM(N66:N67)</f>
        <v>0</v>
      </c>
      <c r="O68" s="25"/>
      <c r="P68" s="26">
        <f>ROUND(SUM(C68:E68),0)</f>
        <v>0</v>
      </c>
      <c r="Q68" s="27">
        <f>ROUND(SUM(F68:H68),0)</f>
        <v>0</v>
      </c>
      <c r="R68" s="27">
        <f>ROUND(SUM(I68:K68),0)</f>
        <v>0</v>
      </c>
      <c r="S68" s="59">
        <f>ROUND(SUM(L68:N68),0)</f>
        <v>0</v>
      </c>
      <c r="T68" s="87">
        <f>SUM(P68:S68)</f>
        <v>0</v>
      </c>
      <c r="U68" s="519">
        <v>0</v>
      </c>
      <c r="V68" s="519">
        <v>0</v>
      </c>
      <c r="W68" s="519">
        <v>0</v>
      </c>
      <c r="X68" s="519">
        <v>0</v>
      </c>
      <c r="Y68" s="389">
        <v>0</v>
      </c>
      <c r="AA68" s="453"/>
      <c r="AB68" s="465"/>
      <c r="AC68" s="88"/>
    </row>
    <row r="69" spans="1:29" x14ac:dyDescent="0.2">
      <c r="A69" s="184"/>
      <c r="B69" s="595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25"/>
      <c r="P69" s="26"/>
      <c r="Q69" s="27"/>
      <c r="R69" s="27"/>
      <c r="S69" s="59"/>
      <c r="T69" s="87"/>
      <c r="U69" s="519"/>
      <c r="V69" s="519"/>
      <c r="W69" s="519"/>
      <c r="X69" s="519"/>
      <c r="Y69" s="389"/>
      <c r="AA69" s="453"/>
      <c r="AB69" s="465"/>
      <c r="AC69" s="88"/>
    </row>
    <row r="70" spans="1:29" x14ac:dyDescent="0.2">
      <c r="A70" s="184"/>
      <c r="B70" s="581" t="s">
        <v>99</v>
      </c>
      <c r="C70" s="83">
        <v>0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25"/>
      <c r="P70" s="26">
        <f>ROUND(SUM(C70:E70),0)</f>
        <v>0</v>
      </c>
      <c r="Q70" s="27">
        <f>ROUND(SUM(F70:H70),0)</f>
        <v>0</v>
      </c>
      <c r="R70" s="27">
        <f>ROUND(SUM(I70:K70),0)</f>
        <v>0</v>
      </c>
      <c r="S70" s="59">
        <f>ROUND(SUM(L70:N70),0)</f>
        <v>0</v>
      </c>
      <c r="T70" s="87">
        <f>SUM(P70:S70)</f>
        <v>0</v>
      </c>
      <c r="U70" s="519">
        <v>0</v>
      </c>
      <c r="V70" s="519">
        <v>0</v>
      </c>
      <c r="W70" s="519">
        <v>0</v>
      </c>
      <c r="X70" s="519">
        <v>0</v>
      </c>
      <c r="Y70" s="389">
        <v>0</v>
      </c>
      <c r="AA70" s="453"/>
      <c r="AB70" s="465"/>
      <c r="AC70" s="88"/>
    </row>
    <row r="71" spans="1:29" x14ac:dyDescent="0.2">
      <c r="A71" s="184"/>
      <c r="B71" s="581" t="s">
        <v>100</v>
      </c>
      <c r="C71" s="83">
        <v>0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83">
        <v>0</v>
      </c>
      <c r="N71" s="83">
        <v>0</v>
      </c>
      <c r="O71" s="25"/>
      <c r="P71" s="26">
        <f>ROUND(SUM(C71:E71),0)</f>
        <v>0</v>
      </c>
      <c r="Q71" s="27">
        <f>ROUND(SUM(F71:H71),0)</f>
        <v>0</v>
      </c>
      <c r="R71" s="27">
        <f>ROUND(SUM(I71:K71),0)</f>
        <v>0</v>
      </c>
      <c r="S71" s="59">
        <f>ROUND(SUM(L71:N71),0)</f>
        <v>0</v>
      </c>
      <c r="T71" s="87">
        <f>SUM(P71:S71)</f>
        <v>0</v>
      </c>
      <c r="U71" s="519">
        <v>0</v>
      </c>
      <c r="V71" s="519">
        <v>0</v>
      </c>
      <c r="W71" s="519">
        <v>0</v>
      </c>
      <c r="X71" s="519">
        <v>0</v>
      </c>
      <c r="Y71" s="389">
        <v>0</v>
      </c>
      <c r="AA71" s="453"/>
      <c r="AB71" s="465"/>
      <c r="AC71" s="88"/>
    </row>
    <row r="72" spans="1:29" ht="13.5" thickBot="1" x14ac:dyDescent="0.25">
      <c r="A72" s="184"/>
      <c r="B72" s="581"/>
      <c r="C72" s="591"/>
      <c r="D72" s="591"/>
      <c r="E72" s="591"/>
      <c r="F72" s="591"/>
      <c r="G72" s="591"/>
      <c r="H72" s="591"/>
      <c r="I72" s="591"/>
      <c r="J72" s="591"/>
      <c r="K72" s="591"/>
      <c r="L72" s="591"/>
      <c r="M72" s="591"/>
      <c r="N72" s="591"/>
      <c r="O72" s="25"/>
      <c r="P72" s="26"/>
      <c r="Q72" s="27"/>
      <c r="R72" s="27"/>
      <c r="S72" s="59"/>
      <c r="T72" s="83"/>
      <c r="U72" s="519"/>
      <c r="V72" s="519"/>
      <c r="W72" s="519"/>
      <c r="X72" s="519"/>
      <c r="Y72" s="389"/>
      <c r="AA72" s="453"/>
      <c r="AB72" s="465"/>
      <c r="AC72" s="88"/>
    </row>
    <row r="73" spans="1:29" ht="13.5" thickBot="1" x14ac:dyDescent="0.25">
      <c r="A73" s="195"/>
      <c r="B73" s="89" t="s">
        <v>24</v>
      </c>
      <c r="C73" s="597">
        <f t="shared" ref="C73:K73" si="19">ROUND(+C64+C68+C70+C71,0)</f>
        <v>129696</v>
      </c>
      <c r="D73" s="597">
        <f t="shared" si="19"/>
        <v>129532</v>
      </c>
      <c r="E73" s="597">
        <f t="shared" si="19"/>
        <v>129277</v>
      </c>
      <c r="F73" s="597">
        <f t="shared" si="19"/>
        <v>131615</v>
      </c>
      <c r="G73" s="597">
        <f t="shared" si="19"/>
        <v>131978</v>
      </c>
      <c r="H73" s="597">
        <f t="shared" si="19"/>
        <v>132342</v>
      </c>
      <c r="I73" s="597">
        <f t="shared" si="19"/>
        <v>132667</v>
      </c>
      <c r="J73" s="597">
        <f t="shared" si="19"/>
        <v>132871</v>
      </c>
      <c r="K73" s="597">
        <f t="shared" si="19"/>
        <v>133061</v>
      </c>
      <c r="L73" s="597">
        <f>ROUND(+L64+L68+L70+L71,0)</f>
        <v>133265</v>
      </c>
      <c r="M73" s="597">
        <f>ROUND(+M64+M68+M70+M71,0)</f>
        <v>133235</v>
      </c>
      <c r="N73" s="597">
        <f>ROUND(+N64+N68+N70+N71,0)</f>
        <v>132985</v>
      </c>
      <c r="O73" s="25"/>
      <c r="P73" s="119">
        <f>+P64+P68+P70+P71</f>
        <v>388504</v>
      </c>
      <c r="Q73" s="38">
        <f>+Q64+Q68+Q70+Q71</f>
        <v>395936</v>
      </c>
      <c r="R73" s="38">
        <f t="shared" ref="R73:Y73" si="20">+R71+R70+R68+R64</f>
        <v>398599</v>
      </c>
      <c r="S73" s="117">
        <f>+S71+S70+S68+S64</f>
        <v>399485</v>
      </c>
      <c r="T73" s="103">
        <f t="shared" si="20"/>
        <v>1582524</v>
      </c>
      <c r="U73" s="525">
        <f>+U71+U70+U68+U64</f>
        <v>1582524</v>
      </c>
      <c r="V73" s="525">
        <f t="shared" si="20"/>
        <v>1582524</v>
      </c>
      <c r="W73" s="525">
        <f t="shared" si="20"/>
        <v>1582524</v>
      </c>
      <c r="X73" s="525">
        <f t="shared" si="20"/>
        <v>1582524</v>
      </c>
      <c r="Y73" s="400">
        <f t="shared" si="20"/>
        <v>0</v>
      </c>
      <c r="AA73" s="474">
        <f>AA64</f>
        <v>0</v>
      </c>
      <c r="AB73" s="479">
        <f>AB64</f>
        <v>0</v>
      </c>
      <c r="AC73" s="484">
        <f>AC64</f>
        <v>0</v>
      </c>
    </row>
    <row r="74" spans="1:29" s="4" customFormat="1" ht="13.5" hidden="1" outlineLevel="1" thickTop="1" x14ac:dyDescent="0.2">
      <c r="A74" s="186"/>
      <c r="B74" s="90"/>
      <c r="C74" s="75"/>
      <c r="D74" s="37"/>
      <c r="E74" s="116"/>
      <c r="F74" s="75"/>
      <c r="G74" s="37"/>
      <c r="H74" s="116"/>
      <c r="I74" s="75"/>
      <c r="J74" s="37"/>
      <c r="K74" s="116"/>
      <c r="L74" s="75"/>
      <c r="M74" s="37"/>
      <c r="N74" s="116"/>
      <c r="O74" s="25"/>
      <c r="P74" s="75"/>
      <c r="Q74" s="37"/>
      <c r="R74" s="37"/>
      <c r="S74" s="116"/>
      <c r="T74" s="104"/>
      <c r="U74" s="521"/>
      <c r="V74" s="521"/>
      <c r="W74" s="521"/>
      <c r="X74" s="521"/>
      <c r="Y74" s="397"/>
      <c r="AA74" s="456"/>
      <c r="AB74" s="478"/>
      <c r="AC74" s="483"/>
    </row>
    <row r="75" spans="1:29" ht="13.5" hidden="1" outlineLevel="1" thickTop="1" x14ac:dyDescent="0.2">
      <c r="A75" s="184"/>
      <c r="B75" s="87" t="s">
        <v>25</v>
      </c>
      <c r="C75" s="113">
        <v>400445</v>
      </c>
      <c r="D75" s="30">
        <v>392918</v>
      </c>
      <c r="E75" s="60">
        <v>386573</v>
      </c>
      <c r="F75" s="113">
        <v>388464</v>
      </c>
      <c r="G75" s="30">
        <v>385259</v>
      </c>
      <c r="H75" s="60">
        <v>375763</v>
      </c>
      <c r="I75" s="113">
        <v>380471</v>
      </c>
      <c r="J75" s="30">
        <v>380265</v>
      </c>
      <c r="K75" s="60">
        <v>382316</v>
      </c>
      <c r="L75" s="113">
        <f>+L15</f>
        <v>343671.49910192878</v>
      </c>
      <c r="M75" s="30">
        <f>+M15</f>
        <v>343245.84148822847</v>
      </c>
      <c r="N75" s="60">
        <f>+N15</f>
        <v>342380.83093888423</v>
      </c>
      <c r="O75" s="25"/>
      <c r="P75" s="26">
        <f>ROUND(SUM(C75:E75),0)</f>
        <v>1179936</v>
      </c>
      <c r="Q75" s="27">
        <f>ROUND(SUM(F75:H75),0)</f>
        <v>1149486</v>
      </c>
      <c r="R75" s="27">
        <f>ROUND(SUM(I75:K75),0)</f>
        <v>1143052</v>
      </c>
      <c r="S75" s="59">
        <f>ROUND(SUM(L75:N75),0)</f>
        <v>1029298</v>
      </c>
      <c r="T75" s="83">
        <f t="shared" ref="T75:Y75" si="21">+T15</f>
        <v>4134060</v>
      </c>
      <c r="U75" s="512">
        <f t="shared" si="21"/>
        <v>4134060</v>
      </c>
      <c r="V75" s="512">
        <f t="shared" si="21"/>
        <v>4134060</v>
      </c>
      <c r="W75" s="512">
        <f t="shared" si="21"/>
        <v>4134060</v>
      </c>
      <c r="X75" s="512">
        <f t="shared" si="21"/>
        <v>4134060</v>
      </c>
      <c r="Y75" s="390">
        <f t="shared" si="21"/>
        <v>0</v>
      </c>
      <c r="AA75" s="453"/>
      <c r="AB75" s="465"/>
      <c r="AC75" s="88"/>
    </row>
    <row r="76" spans="1:29" ht="13.5" hidden="1" outlineLevel="1" thickTop="1" x14ac:dyDescent="0.2">
      <c r="A76" s="184"/>
      <c r="B76" s="87" t="s">
        <v>26</v>
      </c>
      <c r="C76" s="113">
        <v>555030</v>
      </c>
      <c r="D76" s="30">
        <v>543555</v>
      </c>
      <c r="E76" s="60">
        <v>534207</v>
      </c>
      <c r="F76" s="113">
        <v>533578</v>
      </c>
      <c r="G76" s="30">
        <v>525171</v>
      </c>
      <c r="H76" s="60">
        <v>510103</v>
      </c>
      <c r="I76" s="113">
        <v>516938</v>
      </c>
      <c r="J76" s="30">
        <v>510698</v>
      </c>
      <c r="K76" s="60">
        <v>514118</v>
      </c>
      <c r="L76" s="113">
        <f>+L27</f>
        <v>506421</v>
      </c>
      <c r="M76" s="30">
        <f>+M27</f>
        <v>506189</v>
      </c>
      <c r="N76" s="60">
        <f>+N27</f>
        <v>505643</v>
      </c>
      <c r="O76" s="25"/>
      <c r="P76" s="26">
        <f>ROUND(SUM(C76:E76),0)</f>
        <v>1632792</v>
      </c>
      <c r="Q76" s="27">
        <f>ROUND(SUM(F76:H76),0)</f>
        <v>1568852</v>
      </c>
      <c r="R76" s="27">
        <f>ROUND(SUM(I76:K76),0)</f>
        <v>1541754</v>
      </c>
      <c r="S76" s="59">
        <f>ROUND(SUM(L76:N76),0)</f>
        <v>1518253</v>
      </c>
      <c r="T76" s="83">
        <f t="shared" ref="T76:Y76" si="22">+T27</f>
        <v>6085474</v>
      </c>
      <c r="U76" s="512">
        <f t="shared" si="22"/>
        <v>6085474</v>
      </c>
      <c r="V76" s="512">
        <f t="shared" si="22"/>
        <v>6085474</v>
      </c>
      <c r="W76" s="512">
        <f t="shared" si="22"/>
        <v>6085474</v>
      </c>
      <c r="X76" s="512">
        <f t="shared" si="22"/>
        <v>6085474</v>
      </c>
      <c r="Y76" s="390">
        <f t="shared" si="22"/>
        <v>0</v>
      </c>
      <c r="AA76" s="453"/>
      <c r="AB76" s="465"/>
      <c r="AC76" s="88"/>
    </row>
    <row r="77" spans="1:29" ht="13.5" hidden="1" outlineLevel="1" thickTop="1" x14ac:dyDescent="0.2">
      <c r="A77" s="184"/>
      <c r="B77" s="87" t="s">
        <v>8</v>
      </c>
      <c r="C77" s="113">
        <v>0</v>
      </c>
      <c r="D77" s="30">
        <v>0</v>
      </c>
      <c r="E77" s="60">
        <v>0</v>
      </c>
      <c r="F77" s="113">
        <v>0</v>
      </c>
      <c r="G77" s="30">
        <v>0</v>
      </c>
      <c r="H77" s="60">
        <v>0</v>
      </c>
      <c r="I77" s="113">
        <v>0</v>
      </c>
      <c r="J77" s="30">
        <v>0</v>
      </c>
      <c r="K77" s="60">
        <v>0</v>
      </c>
      <c r="L77" s="113">
        <f>+L45</f>
        <v>0</v>
      </c>
      <c r="M77" s="30">
        <f>+M45</f>
        <v>0</v>
      </c>
      <c r="N77" s="60">
        <f>+N45</f>
        <v>0</v>
      </c>
      <c r="O77" s="25"/>
      <c r="P77" s="26">
        <f>ROUND(SUM(C77:E77),0)</f>
        <v>0</v>
      </c>
      <c r="Q77" s="27">
        <f>ROUND(SUM(F77:H77),0)</f>
        <v>0</v>
      </c>
      <c r="R77" s="27">
        <f>ROUND(SUM(I77:K77),0)</f>
        <v>0</v>
      </c>
      <c r="S77" s="59">
        <f>ROUND(SUM(L77:N77),0)</f>
        <v>0</v>
      </c>
      <c r="T77" s="83">
        <f t="shared" ref="T77:Y77" si="23">+T45</f>
        <v>0</v>
      </c>
      <c r="U77" s="512">
        <f t="shared" si="23"/>
        <v>0</v>
      </c>
      <c r="V77" s="512">
        <f t="shared" si="23"/>
        <v>0</v>
      </c>
      <c r="W77" s="512">
        <f t="shared" si="23"/>
        <v>0</v>
      </c>
      <c r="X77" s="512">
        <f t="shared" si="23"/>
        <v>0</v>
      </c>
      <c r="Y77" s="390">
        <f t="shared" si="23"/>
        <v>0</v>
      </c>
      <c r="AA77" s="453"/>
      <c r="AB77" s="465"/>
      <c r="AC77" s="88"/>
    </row>
    <row r="78" spans="1:29" ht="13.5" hidden="1" outlineLevel="1" thickTop="1" x14ac:dyDescent="0.2">
      <c r="A78" s="184"/>
      <c r="B78" s="87" t="s">
        <v>24</v>
      </c>
      <c r="C78" s="113">
        <v>96587</v>
      </c>
      <c r="D78" s="30">
        <v>97670</v>
      </c>
      <c r="E78" s="60">
        <v>99877</v>
      </c>
      <c r="F78" s="113">
        <v>102386</v>
      </c>
      <c r="G78" s="30">
        <v>103517</v>
      </c>
      <c r="H78" s="60">
        <v>103687</v>
      </c>
      <c r="I78" s="113">
        <v>108542</v>
      </c>
      <c r="J78" s="30">
        <v>110914</v>
      </c>
      <c r="K78" s="60">
        <v>113879</v>
      </c>
      <c r="L78" s="113">
        <f>+L73</f>
        <v>133265</v>
      </c>
      <c r="M78" s="30">
        <f>+M73</f>
        <v>133235</v>
      </c>
      <c r="N78" s="60">
        <f>+N73</f>
        <v>132985</v>
      </c>
      <c r="O78" s="25"/>
      <c r="P78" s="26">
        <f>ROUND(SUM(C78:E78),0)</f>
        <v>294134</v>
      </c>
      <c r="Q78" s="27">
        <f>ROUND(SUM(F78:H78),0)</f>
        <v>309590</v>
      </c>
      <c r="R78" s="27">
        <f>ROUND(SUM(I78:K78),0)</f>
        <v>333335</v>
      </c>
      <c r="S78" s="59">
        <f>ROUND(SUM(L78:N78),0)</f>
        <v>399485</v>
      </c>
      <c r="T78" s="83">
        <f t="shared" ref="T78:Y78" si="24">+T73</f>
        <v>1582524</v>
      </c>
      <c r="U78" s="512">
        <f t="shared" si="24"/>
        <v>1582524</v>
      </c>
      <c r="V78" s="512">
        <f t="shared" si="24"/>
        <v>1582524</v>
      </c>
      <c r="W78" s="512">
        <f t="shared" si="24"/>
        <v>1582524</v>
      </c>
      <c r="X78" s="512">
        <f t="shared" si="24"/>
        <v>1582524</v>
      </c>
      <c r="Y78" s="390">
        <f t="shared" si="24"/>
        <v>0</v>
      </c>
      <c r="AA78" s="453"/>
      <c r="AB78" s="465"/>
      <c r="AC78" s="88"/>
    </row>
    <row r="79" spans="1:29" ht="13.5" hidden="1" outlineLevel="1" thickTop="1" x14ac:dyDescent="0.2">
      <c r="A79" s="184"/>
      <c r="B79" s="87"/>
      <c r="C79" s="113"/>
      <c r="D79" s="30"/>
      <c r="E79" s="60"/>
      <c r="F79" s="113"/>
      <c r="G79" s="30"/>
      <c r="H79" s="60"/>
      <c r="I79" s="113"/>
      <c r="J79" s="30"/>
      <c r="K79" s="60"/>
      <c r="L79" s="113"/>
      <c r="M79" s="30"/>
      <c r="N79" s="60"/>
      <c r="O79" s="25"/>
      <c r="P79" s="113"/>
      <c r="Q79" s="30"/>
      <c r="R79" s="30"/>
      <c r="S79" s="60"/>
      <c r="T79" s="83"/>
      <c r="U79" s="512"/>
      <c r="V79" s="512"/>
      <c r="W79" s="512"/>
      <c r="X79" s="512"/>
      <c r="Y79" s="390"/>
      <c r="AA79" s="453"/>
      <c r="AB79" s="465"/>
      <c r="AC79" s="88"/>
    </row>
    <row r="80" spans="1:29" ht="13.5" hidden="1" outlineLevel="1" thickTop="1" x14ac:dyDescent="0.2">
      <c r="A80" s="184"/>
      <c r="B80" s="87"/>
      <c r="C80" s="26"/>
      <c r="D80" s="27"/>
      <c r="E80" s="59"/>
      <c r="F80" s="26"/>
      <c r="G80" s="27"/>
      <c r="H80" s="59"/>
      <c r="I80" s="26"/>
      <c r="J80" s="27"/>
      <c r="K80" s="59"/>
      <c r="L80" s="26"/>
      <c r="M80" s="27"/>
      <c r="N80" s="59"/>
      <c r="O80" s="34"/>
      <c r="P80" s="26"/>
      <c r="Q80" s="27"/>
      <c r="R80" s="27"/>
      <c r="S80" s="59"/>
      <c r="T80" s="74"/>
      <c r="U80" s="519"/>
      <c r="V80" s="519"/>
      <c r="W80" s="519"/>
      <c r="X80" s="519"/>
      <c r="Y80" s="389"/>
      <c r="AA80" s="453"/>
      <c r="AB80" s="465"/>
      <c r="AC80" s="88"/>
    </row>
    <row r="81" spans="1:29" s="4" customFormat="1" ht="14.25" hidden="1" outlineLevel="1" thickTop="1" thickBot="1" x14ac:dyDescent="0.25">
      <c r="A81" s="197"/>
      <c r="B81" s="138" t="s">
        <v>6</v>
      </c>
      <c r="C81" s="118">
        <v>1052062</v>
      </c>
      <c r="D81" s="32">
        <v>1034143</v>
      </c>
      <c r="E81" s="115">
        <v>1020657</v>
      </c>
      <c r="F81" s="118">
        <v>1024428</v>
      </c>
      <c r="G81" s="32">
        <v>1013947</v>
      </c>
      <c r="H81" s="115">
        <v>989553</v>
      </c>
      <c r="I81" s="118">
        <v>1005951</v>
      </c>
      <c r="J81" s="32">
        <v>1001877</v>
      </c>
      <c r="K81" s="115">
        <v>1010313</v>
      </c>
      <c r="L81" s="118">
        <f>ROUND(L47+L73,0)</f>
        <v>983357</v>
      </c>
      <c r="M81" s="32">
        <f>ROUND(M47+M73,0)</f>
        <v>982670</v>
      </c>
      <c r="N81" s="115">
        <f>ROUND(N47+N73,0)</f>
        <v>981009</v>
      </c>
      <c r="O81" s="25"/>
      <c r="P81" s="118">
        <f>P47+P73</f>
        <v>2943418</v>
      </c>
      <c r="Q81" s="32">
        <f>Q47+Q73</f>
        <v>2955287</v>
      </c>
      <c r="R81" s="32">
        <f>R47+R73</f>
        <v>2956317</v>
      </c>
      <c r="S81" s="115">
        <f>S47+S73</f>
        <v>2947036</v>
      </c>
      <c r="T81" s="101">
        <f>ROUND(SUM(T75:T80),0)</f>
        <v>11802058</v>
      </c>
      <c r="U81" s="517">
        <f>ROUND((+U73+U47),0)</f>
        <v>11802058</v>
      </c>
      <c r="V81" s="517">
        <f>ROUND((+V73+V47),0)</f>
        <v>11802058</v>
      </c>
      <c r="W81" s="517">
        <f>ROUND((+W73+W47),0)</f>
        <v>11802058</v>
      </c>
      <c r="X81" s="517">
        <f>ROUND((+X73+X47),0)</f>
        <v>11802058</v>
      </c>
      <c r="Y81" s="395">
        <f>ROUND((+Y73+Y47),0)</f>
        <v>0</v>
      </c>
      <c r="AA81" s="456"/>
      <c r="AB81" s="478"/>
      <c r="AC81" s="483"/>
    </row>
    <row r="82" spans="1:29" s="4" customFormat="1" ht="14.25" collapsed="1" thickTop="1" thickBot="1" x14ac:dyDescent="0.25">
      <c r="A82" s="203"/>
      <c r="B82" s="125"/>
      <c r="C82" s="447">
        <f t="shared" ref="C82:L82" si="25">C73+C47</f>
        <v>981758.15445959428</v>
      </c>
      <c r="D82" s="447">
        <f t="shared" si="25"/>
        <v>981775.44434502814</v>
      </c>
      <c r="E82" s="447">
        <f t="shared" si="25"/>
        <v>979885.19973213086</v>
      </c>
      <c r="F82" s="447">
        <f t="shared" si="25"/>
        <v>982378.86160223465</v>
      </c>
      <c r="G82" s="447">
        <f t="shared" si="25"/>
        <v>985187.05152642087</v>
      </c>
      <c r="H82" s="447">
        <f t="shared" si="25"/>
        <v>987720.54637483403</v>
      </c>
      <c r="I82" s="447">
        <f t="shared" si="25"/>
        <v>986978.96989760664</v>
      </c>
      <c r="J82" s="447">
        <f t="shared" si="25"/>
        <v>985391.46114751499</v>
      </c>
      <c r="K82" s="447">
        <f t="shared" si="25"/>
        <v>983946.69573078374</v>
      </c>
      <c r="L82" s="447">
        <f t="shared" si="25"/>
        <v>983357.49910192878</v>
      </c>
      <c r="M82" s="447">
        <f>M73+M47</f>
        <v>982669.84148822841</v>
      </c>
      <c r="N82" s="503">
        <f>N73+N47</f>
        <v>981008.83093888429</v>
      </c>
      <c r="O82" s="25"/>
      <c r="P82" s="447">
        <f t="shared" ref="P82:U82" si="26">P73+P47</f>
        <v>2943418</v>
      </c>
      <c r="Q82" s="447">
        <f t="shared" si="26"/>
        <v>2955287</v>
      </c>
      <c r="R82" s="447">
        <f t="shared" si="26"/>
        <v>2956317</v>
      </c>
      <c r="S82" s="447">
        <f t="shared" si="26"/>
        <v>2947036</v>
      </c>
      <c r="T82" s="447">
        <f t="shared" si="26"/>
        <v>11802058</v>
      </c>
      <c r="U82" s="526">
        <f t="shared" si="26"/>
        <v>11802058</v>
      </c>
      <c r="V82" s="531"/>
      <c r="W82" s="531"/>
      <c r="X82" s="531"/>
      <c r="Y82" s="401"/>
      <c r="AA82" s="458"/>
      <c r="AB82" s="482"/>
      <c r="AC82" s="125"/>
    </row>
    <row r="83" spans="1:29" ht="13.15" customHeight="1" x14ac:dyDescent="0.2">
      <c r="A83" s="6" t="s">
        <v>143</v>
      </c>
      <c r="B83" s="122" t="s">
        <v>133</v>
      </c>
      <c r="C83" s="31">
        <v>981758</v>
      </c>
      <c r="D83" s="31">
        <v>981775</v>
      </c>
      <c r="E83" s="31">
        <v>979885</v>
      </c>
      <c r="F83" s="31">
        <v>982379</v>
      </c>
      <c r="G83" s="31">
        <v>985187</v>
      </c>
      <c r="H83" s="31">
        <v>987721</v>
      </c>
      <c r="I83" s="31">
        <v>986979</v>
      </c>
      <c r="J83" s="31">
        <v>985391</v>
      </c>
      <c r="K83" s="31">
        <v>983947</v>
      </c>
      <c r="L83" s="31">
        <v>983357</v>
      </c>
      <c r="M83" s="31">
        <v>982670</v>
      </c>
      <c r="N83" s="31">
        <v>981009</v>
      </c>
      <c r="P83" s="31">
        <f>SUM(C83:E83)</f>
        <v>2943418</v>
      </c>
      <c r="Q83" s="31">
        <f>SUM(F83:H83)</f>
        <v>2955287</v>
      </c>
      <c r="R83" s="31">
        <f>SUM(I83:K83)</f>
        <v>2956317</v>
      </c>
      <c r="S83" s="31">
        <f>SUM(L83:N83)</f>
        <v>2947036</v>
      </c>
      <c r="T83" s="31">
        <f>SUM(P83:S83)</f>
        <v>11802058</v>
      </c>
      <c r="U83" s="527">
        <f>T83</f>
        <v>11802058</v>
      </c>
      <c r="V83" s="527"/>
      <c r="W83" s="527"/>
      <c r="X83" s="527"/>
      <c r="Y83" s="402"/>
    </row>
    <row r="84" spans="1:29" ht="13.15" customHeight="1" x14ac:dyDescent="0.2">
      <c r="A84" s="6" t="s">
        <v>134</v>
      </c>
      <c r="B84" s="122"/>
      <c r="C84" s="31">
        <f>C82-C83</f>
        <v>0.15445959428325295</v>
      </c>
      <c r="D84" s="31">
        <f>D82-D83</f>
        <v>0.44434502813965082</v>
      </c>
      <c r="E84" s="31">
        <f>E82-E83</f>
        <v>0.19973213085904717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f>L82-L83</f>
        <v>0.49910192878451198</v>
      </c>
      <c r="M84" s="31">
        <f>M82-M83</f>
        <v>-0.15851177158765495</v>
      </c>
      <c r="N84" s="31">
        <f>N82-N83</f>
        <v>-0.16906111571006477</v>
      </c>
      <c r="P84" s="31">
        <f t="shared" ref="P84:U84" si="27">P82-P83</f>
        <v>0</v>
      </c>
      <c r="Q84" s="31">
        <f t="shared" si="27"/>
        <v>0</v>
      </c>
      <c r="R84" s="31">
        <f t="shared" si="27"/>
        <v>0</v>
      </c>
      <c r="S84" s="31">
        <f t="shared" si="27"/>
        <v>0</v>
      </c>
      <c r="T84" s="31">
        <f t="shared" si="27"/>
        <v>0</v>
      </c>
      <c r="U84" s="527">
        <f t="shared" si="27"/>
        <v>0</v>
      </c>
      <c r="V84" s="527"/>
      <c r="W84" s="527"/>
      <c r="X84" s="527"/>
      <c r="Y84" s="402"/>
    </row>
    <row r="85" spans="1:29" ht="25.5" customHeight="1" x14ac:dyDescent="0.2">
      <c r="A85" s="7" t="s">
        <v>27</v>
      </c>
      <c r="B85" s="662" t="s">
        <v>131</v>
      </c>
      <c r="C85" s="663"/>
      <c r="D85" s="663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3"/>
      <c r="P85" s="663"/>
      <c r="Q85" s="663"/>
      <c r="R85" s="663"/>
      <c r="S85" s="663"/>
      <c r="T85" s="663"/>
      <c r="U85" s="663"/>
      <c r="V85" s="532"/>
      <c r="W85" s="532"/>
      <c r="X85" s="532"/>
      <c r="Y85" s="438"/>
    </row>
    <row r="86" spans="1:29" ht="25.5" customHeight="1" x14ac:dyDescent="0.2">
      <c r="A86" s="1" t="s">
        <v>28</v>
      </c>
      <c r="B86" s="659" t="s">
        <v>104</v>
      </c>
      <c r="C86" s="659"/>
      <c r="D86" s="659"/>
      <c r="E86" s="659"/>
      <c r="F86" s="659"/>
      <c r="G86" s="659"/>
      <c r="H86" s="659"/>
      <c r="I86" s="659"/>
      <c r="J86" s="659"/>
      <c r="K86" s="659"/>
      <c r="L86" s="446"/>
      <c r="M86" s="446"/>
      <c r="N86" s="446"/>
      <c r="U86" s="528"/>
      <c r="V86" s="528"/>
      <c r="W86" s="528"/>
      <c r="X86" s="528"/>
      <c r="Y86" s="403"/>
    </row>
    <row r="87" spans="1:29" ht="25.5" customHeight="1" x14ac:dyDescent="0.2">
      <c r="A87" s="71" t="s">
        <v>42</v>
      </c>
      <c r="B87" s="660" t="s">
        <v>43</v>
      </c>
      <c r="C87" s="660"/>
      <c r="D87" s="660"/>
      <c r="E87" s="660"/>
      <c r="F87" s="660"/>
      <c r="G87" s="660"/>
      <c r="H87" s="660"/>
      <c r="I87" s="660"/>
      <c r="J87" s="660"/>
      <c r="K87" s="660"/>
      <c r="L87" s="660"/>
      <c r="M87" s="660"/>
      <c r="N87" s="660"/>
      <c r="O87" s="660"/>
      <c r="P87" s="660"/>
      <c r="Q87" s="660"/>
      <c r="R87" s="660"/>
      <c r="S87" s="660"/>
      <c r="T87" s="660"/>
      <c r="U87" s="660"/>
      <c r="V87" s="532"/>
      <c r="W87" s="532"/>
      <c r="X87" s="532"/>
      <c r="Y87" s="438"/>
    </row>
    <row r="88" spans="1:29" s="5" customFormat="1" ht="12.75" customHeight="1" x14ac:dyDescent="0.2">
      <c r="A88" s="72" t="s">
        <v>36</v>
      </c>
      <c r="B88" s="660" t="s">
        <v>45</v>
      </c>
      <c r="C88" s="661"/>
      <c r="D88" s="661"/>
      <c r="E88" s="661"/>
      <c r="F88" s="661"/>
      <c r="G88" s="661"/>
      <c r="H88" s="661"/>
      <c r="I88" s="661"/>
      <c r="J88" s="661"/>
      <c r="K88" s="661"/>
      <c r="L88" s="661"/>
      <c r="M88" s="661"/>
      <c r="N88" s="661"/>
      <c r="O88" s="661"/>
      <c r="P88" s="661"/>
      <c r="Q88" s="661"/>
      <c r="R88" s="661"/>
      <c r="S88" s="661"/>
      <c r="T88" s="661"/>
      <c r="U88" s="661"/>
      <c r="V88" s="533"/>
      <c r="W88" s="533"/>
      <c r="X88" s="533"/>
      <c r="Y88" s="439"/>
    </row>
    <row r="89" spans="1:29" ht="26.25" customHeight="1" x14ac:dyDescent="0.2">
      <c r="A89" s="72"/>
      <c r="B89" s="660"/>
      <c r="C89" s="661"/>
      <c r="D89" s="661"/>
      <c r="E89" s="661"/>
      <c r="F89" s="661"/>
      <c r="G89" s="661"/>
      <c r="H89" s="661"/>
      <c r="I89" s="661"/>
      <c r="J89" s="661"/>
      <c r="K89" s="661"/>
      <c r="L89" s="661"/>
      <c r="M89" s="661"/>
      <c r="N89" s="661"/>
      <c r="O89" s="661"/>
      <c r="P89" s="661"/>
      <c r="Q89" s="661"/>
      <c r="R89" s="661"/>
      <c r="S89" s="661"/>
      <c r="T89" s="661"/>
      <c r="U89" s="661"/>
      <c r="V89" s="532"/>
      <c r="W89" s="532"/>
      <c r="X89" s="532"/>
      <c r="Y89" s="438"/>
    </row>
    <row r="93" spans="1:29" x14ac:dyDescent="0.2">
      <c r="I93" s="16"/>
      <c r="J93" s="16"/>
      <c r="K93" s="16"/>
      <c r="L93" s="16"/>
      <c r="M93" s="16"/>
      <c r="N93" s="16"/>
    </row>
    <row r="94" spans="1:29" x14ac:dyDescent="0.2">
      <c r="I94" s="114"/>
      <c r="J94" s="114"/>
      <c r="K94" s="114"/>
      <c r="L94" s="114"/>
      <c r="M94" s="114"/>
      <c r="N94" s="114"/>
    </row>
    <row r="95" spans="1:29" x14ac:dyDescent="0.2">
      <c r="B95" s="1" t="str">
        <f ca="1">CELL("FILENAME")</f>
        <v>I:\HSD-BUDGET\Budget Neutrality Model\BN Exhibits - 2019\1st Qtr\[Exhibit 1 SFY 2019 Model -1st Qtr - Copy.xlsx]PMPM</v>
      </c>
    </row>
  </sheetData>
  <mergeCells count="5">
    <mergeCell ref="B86:K86"/>
    <mergeCell ref="B87:U87"/>
    <mergeCell ref="B89:U89"/>
    <mergeCell ref="B85:U85"/>
    <mergeCell ref="B88:U88"/>
  </mergeCells>
  <phoneticPr fontId="0" type="noConversion"/>
  <printOptions horizontalCentered="1"/>
  <pageMargins left="0" right="0" top="1.25" bottom="0.25" header="0.25" footer="0.18"/>
  <pageSetup paperSize="17" scale="78" orientation="landscape" r:id="rId1"/>
  <headerFooter alignWithMargins="0">
    <oddHeader>&amp;C&amp;"Arial,Bold"Exhibit 1.1
State Fiscal Year 2019
1st Quarter Actuals Report
OHP Section 1115 Demonstration
&amp;A</oddHeader>
    <oddFooter>&amp;LPrint Date: &amp;D &amp;T &amp;CPage &amp;P of &amp;N&amp;R&amp;F &amp;A</oddFooter>
  </headerFooter>
  <colBreaks count="1" manualBreakCount="1">
    <brk id="14" max="88" man="1"/>
  </colBreaks>
  <ignoredErrors>
    <ignoredError sqref="P32:S34 P5:Q25 P55:Q55 P51:Q54 P56:Q71 R70:S71 R5:R11 R19:R25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tabColor rgb="FF00B050"/>
  </sheetPr>
  <dimension ref="A1:AH239"/>
  <sheetViews>
    <sheetView zoomScale="85" zoomScaleNormal="85" zoomScaleSheetLayoutView="50" zoomScalePageLayoutView="90" workbookViewId="0">
      <selection activeCell="Q1" sqref="Q1:S1048576"/>
    </sheetView>
  </sheetViews>
  <sheetFormatPr defaultRowHeight="12.75" outlineLevelRow="1" x14ac:dyDescent="0.2"/>
  <cols>
    <col min="1" max="1" width="12.7109375" style="1" customWidth="1"/>
    <col min="2" max="2" width="43.28515625" style="1" customWidth="1"/>
    <col min="3" max="3" width="16.85546875" style="11" bestFit="1" customWidth="1"/>
    <col min="4" max="5" width="17.28515625" style="11" bestFit="1" customWidth="1"/>
    <col min="6" max="7" width="17.28515625" style="11" hidden="1" customWidth="1"/>
    <col min="8" max="8" width="16.85546875" style="11" hidden="1" customWidth="1"/>
    <col min="9" max="10" width="17.28515625" style="11" hidden="1" customWidth="1"/>
    <col min="11" max="11" width="16.85546875" style="11" hidden="1" customWidth="1"/>
    <col min="12" max="14" width="17.28515625" style="11" hidden="1" customWidth="1"/>
    <col min="15" max="15" width="5.28515625" style="11" customWidth="1"/>
    <col min="16" max="16" width="18" style="11" customWidth="1"/>
    <col min="17" max="19" width="18" style="11" hidden="1" customWidth="1"/>
    <col min="20" max="20" width="19.28515625" style="11" bestFit="1" customWidth="1"/>
    <col min="21" max="21" width="19.28515625" style="559" bestFit="1" customWidth="1"/>
    <col min="22" max="23" width="19.28515625" style="532" bestFit="1" customWidth="1"/>
    <col min="24" max="24" width="19.28515625" style="532" hidden="1" customWidth="1"/>
    <col min="25" max="25" width="19.28515625" style="1" hidden="1" customWidth="1"/>
    <col min="26" max="26" width="0" style="1" hidden="1" customWidth="1"/>
    <col min="27" max="27" width="14.28515625" style="1" hidden="1" customWidth="1"/>
    <col min="28" max="29" width="13.42578125" style="1" hidden="1" customWidth="1"/>
    <col min="30" max="30" width="14.5703125" style="1" hidden="1" customWidth="1"/>
    <col min="31" max="16384" width="9.140625" style="1"/>
  </cols>
  <sheetData>
    <row r="1" spans="1:34" s="6" customFormat="1" ht="13.5" thickBot="1" x14ac:dyDescent="0.25">
      <c r="A1" s="308"/>
      <c r="C1" s="23" t="s">
        <v>60</v>
      </c>
      <c r="D1" s="23" t="s">
        <v>60</v>
      </c>
      <c r="E1" s="23" t="s">
        <v>60</v>
      </c>
      <c r="F1" s="23" t="s">
        <v>61</v>
      </c>
      <c r="G1" s="23" t="s">
        <v>61</v>
      </c>
      <c r="H1" s="23" t="s">
        <v>61</v>
      </c>
      <c r="I1" s="23" t="s">
        <v>61</v>
      </c>
      <c r="J1" s="23" t="s">
        <v>61</v>
      </c>
      <c r="K1" s="23" t="s">
        <v>61</v>
      </c>
      <c r="L1" s="23" t="s">
        <v>61</v>
      </c>
      <c r="M1" s="23" t="s">
        <v>61</v>
      </c>
      <c r="N1" s="23" t="s">
        <v>61</v>
      </c>
      <c r="O1" s="24"/>
      <c r="P1" s="23" t="s">
        <v>60</v>
      </c>
      <c r="Q1" s="23" t="s">
        <v>61</v>
      </c>
      <c r="R1" s="23" t="s">
        <v>61</v>
      </c>
      <c r="S1" s="23" t="s">
        <v>61</v>
      </c>
      <c r="T1" s="23" t="s">
        <v>165</v>
      </c>
      <c r="U1" s="504" t="s">
        <v>61</v>
      </c>
      <c r="V1" s="504" t="s">
        <v>61</v>
      </c>
      <c r="W1" s="504" t="s">
        <v>61</v>
      </c>
      <c r="X1" s="504" t="s">
        <v>61</v>
      </c>
      <c r="Y1" s="387"/>
    </row>
    <row r="2" spans="1:34" ht="27.95" customHeight="1" thickBot="1" x14ac:dyDescent="0.25">
      <c r="A2" s="332" t="s">
        <v>15</v>
      </c>
      <c r="B2" s="567" t="s">
        <v>7</v>
      </c>
      <c r="C2" s="571" t="s">
        <v>152</v>
      </c>
      <c r="D2" s="571" t="s">
        <v>153</v>
      </c>
      <c r="E2" s="571" t="s">
        <v>154</v>
      </c>
      <c r="F2" s="571" t="s">
        <v>155</v>
      </c>
      <c r="G2" s="571" t="s">
        <v>156</v>
      </c>
      <c r="H2" s="572" t="s">
        <v>157</v>
      </c>
      <c r="I2" s="571" t="s">
        <v>158</v>
      </c>
      <c r="J2" s="571" t="s">
        <v>159</v>
      </c>
      <c r="K2" s="571" t="s">
        <v>160</v>
      </c>
      <c r="L2" s="571" t="s">
        <v>161</v>
      </c>
      <c r="M2" s="572" t="s">
        <v>162</v>
      </c>
      <c r="N2" s="583" t="s">
        <v>163</v>
      </c>
      <c r="P2" s="159" t="s">
        <v>46</v>
      </c>
      <c r="Q2" s="160" t="s">
        <v>47</v>
      </c>
      <c r="R2" s="160" t="s">
        <v>48</v>
      </c>
      <c r="S2" s="161" t="s">
        <v>49</v>
      </c>
      <c r="T2" s="91" t="s">
        <v>127</v>
      </c>
      <c r="U2" s="505" t="s">
        <v>128</v>
      </c>
      <c r="V2" s="505" t="s">
        <v>129</v>
      </c>
      <c r="W2" s="505" t="s">
        <v>130</v>
      </c>
      <c r="X2" s="505" t="s">
        <v>164</v>
      </c>
      <c r="Y2" s="388"/>
      <c r="AA2" s="452" t="s">
        <v>137</v>
      </c>
      <c r="AB2" s="452" t="s">
        <v>137</v>
      </c>
      <c r="AC2" s="464" t="s">
        <v>137</v>
      </c>
      <c r="AD2" s="471" t="s">
        <v>142</v>
      </c>
    </row>
    <row r="3" spans="1:34" x14ac:dyDescent="0.2">
      <c r="A3" s="148"/>
      <c r="B3" s="148" t="s">
        <v>0</v>
      </c>
      <c r="C3" s="568"/>
      <c r="D3" s="569"/>
      <c r="E3" s="570"/>
      <c r="F3" s="568"/>
      <c r="G3" s="569"/>
      <c r="H3" s="570"/>
      <c r="I3" s="568"/>
      <c r="J3" s="569"/>
      <c r="K3" s="570"/>
      <c r="L3" s="568"/>
      <c r="M3" s="618"/>
      <c r="N3" s="315"/>
      <c r="P3" s="312"/>
      <c r="Q3" s="313"/>
      <c r="R3" s="313"/>
      <c r="S3" s="314"/>
      <c r="T3" s="315"/>
      <c r="U3" s="534"/>
      <c r="V3" s="506"/>
      <c r="W3" s="506"/>
      <c r="X3" s="506"/>
      <c r="Y3" s="490"/>
      <c r="AA3" s="453" t="s">
        <v>135</v>
      </c>
      <c r="AB3" s="453" t="s">
        <v>138</v>
      </c>
      <c r="AC3" s="465" t="s">
        <v>136</v>
      </c>
      <c r="AD3" s="88" t="s">
        <v>116</v>
      </c>
    </row>
    <row r="4" spans="1:34" ht="15.75" thickBot="1" x14ac:dyDescent="0.3">
      <c r="A4" s="139"/>
      <c r="B4" s="139" t="s">
        <v>10</v>
      </c>
      <c r="C4" s="564"/>
      <c r="D4" s="321"/>
      <c r="E4" s="322"/>
      <c r="F4" s="320"/>
      <c r="G4" s="321"/>
      <c r="H4" s="322"/>
      <c r="I4" s="320"/>
      <c r="J4" s="321"/>
      <c r="K4" s="322"/>
      <c r="L4" s="320"/>
      <c r="M4" s="575"/>
      <c r="N4" s="323"/>
      <c r="P4" s="320"/>
      <c r="Q4" s="321"/>
      <c r="R4" s="321"/>
      <c r="S4" s="322"/>
      <c r="T4" s="323"/>
      <c r="U4" s="535"/>
      <c r="V4" s="507"/>
      <c r="W4" s="507"/>
      <c r="X4" s="507"/>
      <c r="Y4" s="491"/>
      <c r="AA4" s="453"/>
      <c r="AB4" s="453"/>
      <c r="AC4" s="465"/>
      <c r="AD4" s="88"/>
    </row>
    <row r="5" spans="1:34" x14ac:dyDescent="0.2">
      <c r="A5" s="333">
        <v>6</v>
      </c>
      <c r="B5" s="300" t="s">
        <v>123</v>
      </c>
      <c r="C5" s="565">
        <v>47783646.368556097</v>
      </c>
      <c r="D5" s="565">
        <v>45548987.60372071</v>
      </c>
      <c r="E5" s="565">
        <v>47770588.943172656</v>
      </c>
      <c r="F5" s="565">
        <v>51334754.105860092</v>
      </c>
      <c r="G5" s="565">
        <v>47238480.525191776</v>
      </c>
      <c r="H5" s="565">
        <v>48051802.072396643</v>
      </c>
      <c r="I5" s="565">
        <v>48321902.359051771</v>
      </c>
      <c r="J5" s="565">
        <v>48237157.514296986</v>
      </c>
      <c r="K5" s="565">
        <v>49184670.092551261</v>
      </c>
      <c r="L5" s="565">
        <v>48488203.510026492</v>
      </c>
      <c r="M5" s="619">
        <v>48568666.226989746</v>
      </c>
      <c r="N5" s="565">
        <v>49366688.731752254</v>
      </c>
      <c r="P5" s="233">
        <f>ROUND(SUM(C5:E5),0)</f>
        <v>141103223</v>
      </c>
      <c r="Q5" s="187">
        <f>ROUND(SUM(F5:H5),0)</f>
        <v>146625037</v>
      </c>
      <c r="R5" s="187">
        <f>ROUND(SUM(I5:K5),0)</f>
        <v>145743730</v>
      </c>
      <c r="S5" s="234">
        <f>ROUND(SUM(L5:N5),0)</f>
        <v>146423558</v>
      </c>
      <c r="T5" s="56">
        <f>SUM(P5:S5)</f>
        <v>579895548</v>
      </c>
      <c r="U5" s="537">
        <f>T5*1.034</f>
        <v>599611996.63199997</v>
      </c>
      <c r="V5" s="537">
        <f>U5*1.034</f>
        <v>619998804.517488</v>
      </c>
      <c r="W5" s="537">
        <f>V5*1.034</f>
        <v>641078763.87108266</v>
      </c>
      <c r="X5" s="563">
        <f>W5</f>
        <v>641078763.87108266</v>
      </c>
      <c r="Y5" s="423"/>
      <c r="Z5" s="10"/>
      <c r="AA5" s="454"/>
      <c r="AB5" s="459"/>
      <c r="AC5" s="466"/>
      <c r="AD5" s="472">
        <f>SUM(AA5:AC5)</f>
        <v>0</v>
      </c>
      <c r="AE5" s="10"/>
      <c r="AF5" s="10"/>
      <c r="AG5" s="10"/>
      <c r="AH5" s="10"/>
    </row>
    <row r="6" spans="1:34" x14ac:dyDescent="0.2">
      <c r="A6" s="278"/>
      <c r="B6" s="85"/>
      <c r="C6" s="82"/>
      <c r="D6" s="82"/>
      <c r="E6" s="82"/>
      <c r="F6" s="82"/>
      <c r="G6" s="82"/>
      <c r="H6" s="82"/>
      <c r="I6" s="82"/>
      <c r="J6" s="82"/>
      <c r="K6" s="82"/>
      <c r="L6" s="82"/>
      <c r="M6" s="309"/>
      <c r="N6" s="82"/>
      <c r="P6" s="233"/>
      <c r="Q6" s="187"/>
      <c r="R6" s="187"/>
      <c r="S6" s="234"/>
      <c r="T6" s="56"/>
      <c r="U6" s="536"/>
      <c r="V6" s="537"/>
      <c r="W6" s="537"/>
      <c r="X6" s="537"/>
      <c r="Y6" s="423"/>
      <c r="AA6" s="453"/>
      <c r="AB6" s="460"/>
      <c r="AC6" s="467"/>
      <c r="AD6" s="472">
        <f t="shared" ref="AD6:AD69" si="0">SUM(AA6:AC6)</f>
        <v>0</v>
      </c>
    </row>
    <row r="7" spans="1:34" x14ac:dyDescent="0.2">
      <c r="A7" s="278" t="s">
        <v>37</v>
      </c>
      <c r="B7" s="85" t="s">
        <v>125</v>
      </c>
      <c r="C7" s="82">
        <v>20001739.481752556</v>
      </c>
      <c r="D7" s="82">
        <v>15972960.654757461</v>
      </c>
      <c r="E7" s="82">
        <v>17020251.553116657</v>
      </c>
      <c r="F7" s="82">
        <v>16212222.972059002</v>
      </c>
      <c r="G7" s="82">
        <v>14641304.815587906</v>
      </c>
      <c r="H7" s="82">
        <v>14879350.328499654</v>
      </c>
      <c r="I7" s="82">
        <v>14442099.699599305</v>
      </c>
      <c r="J7" s="82">
        <v>14341083.82039232</v>
      </c>
      <c r="K7" s="82">
        <v>14664166.729139756</v>
      </c>
      <c r="L7" s="82">
        <v>14357132.72295999</v>
      </c>
      <c r="M7" s="309">
        <v>14325784.10417488</v>
      </c>
      <c r="N7" s="82">
        <v>14545741.607562317</v>
      </c>
      <c r="P7" s="233">
        <f>ROUND(SUM(C7:E7),0)</f>
        <v>52994952</v>
      </c>
      <c r="Q7" s="187">
        <f>ROUND(SUM(F7:H7),0)</f>
        <v>45732878</v>
      </c>
      <c r="R7" s="187">
        <f>ROUND(SUM(I7:K7),0)</f>
        <v>43447350</v>
      </c>
      <c r="S7" s="234">
        <f>ROUND(SUM(L7:N7),0)</f>
        <v>43228658</v>
      </c>
      <c r="T7" s="56">
        <f>ROUND(SUM(P7:S7),0)</f>
        <v>185403838</v>
      </c>
      <c r="U7" s="537">
        <f>T7*1.034</f>
        <v>191707568.49200001</v>
      </c>
      <c r="V7" s="537">
        <f t="shared" ref="V7:W7" si="1">U7*1.034</f>
        <v>198225625.82072803</v>
      </c>
      <c r="W7" s="537">
        <f t="shared" si="1"/>
        <v>204965297.09863278</v>
      </c>
      <c r="X7" s="537">
        <f>W7</f>
        <v>204965297.09863278</v>
      </c>
      <c r="Y7" s="423"/>
      <c r="Z7" s="10"/>
      <c r="AA7" s="455"/>
      <c r="AB7" s="459"/>
      <c r="AC7" s="466"/>
      <c r="AD7" s="472">
        <f t="shared" si="0"/>
        <v>0</v>
      </c>
      <c r="AE7" s="10"/>
      <c r="AF7" s="10"/>
      <c r="AG7" s="10"/>
    </row>
    <row r="8" spans="1:34" x14ac:dyDescent="0.2">
      <c r="A8" s="278"/>
      <c r="B8" s="85"/>
      <c r="C8" s="82"/>
      <c r="D8" s="82"/>
      <c r="E8" s="82"/>
      <c r="F8" s="82"/>
      <c r="G8" s="82"/>
      <c r="H8" s="82"/>
      <c r="I8" s="82"/>
      <c r="J8" s="82"/>
      <c r="K8" s="82"/>
      <c r="L8" s="82"/>
      <c r="M8" s="309"/>
      <c r="N8" s="82"/>
      <c r="P8" s="233"/>
      <c r="Q8" s="187"/>
      <c r="R8" s="187"/>
      <c r="S8" s="234"/>
      <c r="T8" s="56"/>
      <c r="U8" s="539"/>
      <c r="V8" s="537"/>
      <c r="W8" s="537"/>
      <c r="X8" s="537"/>
      <c r="Y8" s="423"/>
      <c r="AA8" s="453"/>
      <c r="AB8" s="460"/>
      <c r="AC8" s="467"/>
      <c r="AD8" s="472">
        <f t="shared" si="0"/>
        <v>0</v>
      </c>
    </row>
    <row r="9" spans="1:34" x14ac:dyDescent="0.2">
      <c r="A9" s="278"/>
      <c r="B9" s="85" t="s">
        <v>126</v>
      </c>
      <c r="C9" s="82">
        <v>80157568.292531699</v>
      </c>
      <c r="D9" s="82">
        <v>77449325.440374792</v>
      </c>
      <c r="E9" s="82">
        <v>79184946.908860385</v>
      </c>
      <c r="F9" s="82">
        <v>88494202.264885783</v>
      </c>
      <c r="G9" s="82">
        <v>78148461.251369327</v>
      </c>
      <c r="H9" s="82">
        <v>79619676.180000007</v>
      </c>
      <c r="I9" s="82">
        <v>75861156.450000003</v>
      </c>
      <c r="J9" s="82">
        <v>75276481.219999999</v>
      </c>
      <c r="K9" s="82">
        <v>77118258.079999998</v>
      </c>
      <c r="L9" s="82">
        <v>75029812.200000003</v>
      </c>
      <c r="M9" s="309">
        <v>74984195.290000007</v>
      </c>
      <c r="N9" s="82">
        <v>99069734.049999997</v>
      </c>
      <c r="P9" s="233">
        <f>ROUND(SUM(C9:E9),0)</f>
        <v>236791841</v>
      </c>
      <c r="Q9" s="187">
        <f>ROUND(SUM(F9:H9),0)</f>
        <v>246262340</v>
      </c>
      <c r="R9" s="187">
        <f>ROUND(SUM(I9:K9),0)</f>
        <v>228255896</v>
      </c>
      <c r="S9" s="234">
        <f>ROUND(SUM(L9:N9),0)</f>
        <v>249083742</v>
      </c>
      <c r="T9" s="56">
        <f>ROUND(SUM(P9:S9),0)</f>
        <v>960393819</v>
      </c>
      <c r="U9" s="537">
        <f>T9*1.034</f>
        <v>993047208.84600008</v>
      </c>
      <c r="V9" s="537">
        <f t="shared" ref="V9:W9" si="2">U9*1.034</f>
        <v>1026810813.9467641</v>
      </c>
      <c r="W9" s="537">
        <f t="shared" si="2"/>
        <v>1061722381.6209542</v>
      </c>
      <c r="X9" s="537">
        <f>W9</f>
        <v>1061722381.6209542</v>
      </c>
      <c r="Y9" s="423"/>
      <c r="Z9" s="10"/>
      <c r="AA9" s="455"/>
      <c r="AB9" s="459"/>
      <c r="AC9" s="466"/>
      <c r="AD9" s="472">
        <f t="shared" si="0"/>
        <v>0</v>
      </c>
      <c r="AE9" s="10"/>
      <c r="AF9" s="10"/>
      <c r="AG9" s="10"/>
    </row>
    <row r="10" spans="1:34" x14ac:dyDescent="0.2">
      <c r="A10" s="278"/>
      <c r="B10" s="85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309"/>
      <c r="N10" s="82"/>
      <c r="P10" s="242"/>
      <c r="Q10" s="188"/>
      <c r="R10" s="188"/>
      <c r="S10" s="243"/>
      <c r="T10" s="56"/>
      <c r="U10" s="539"/>
      <c r="V10" s="537"/>
      <c r="W10" s="537"/>
      <c r="X10" s="537"/>
      <c r="Y10" s="423"/>
      <c r="AA10" s="453"/>
      <c r="AB10" s="460"/>
      <c r="AC10" s="467"/>
      <c r="AD10" s="472">
        <f t="shared" si="0"/>
        <v>0</v>
      </c>
    </row>
    <row r="11" spans="1:34" x14ac:dyDescent="0.2">
      <c r="A11" s="278">
        <v>21</v>
      </c>
      <c r="B11" s="85" t="s">
        <v>105</v>
      </c>
      <c r="C11" s="82">
        <v>323504.32919424539</v>
      </c>
      <c r="D11" s="82">
        <v>344949.1186290679</v>
      </c>
      <c r="E11" s="82">
        <v>366386.90286071267</v>
      </c>
      <c r="F11" s="82">
        <v>418207.67402836483</v>
      </c>
      <c r="G11" s="82">
        <v>360853.63306552893</v>
      </c>
      <c r="H11" s="82">
        <v>367554.76765704871</v>
      </c>
      <c r="I11" s="82">
        <v>382546.68737911095</v>
      </c>
      <c r="J11" s="82">
        <v>382172.39980587066</v>
      </c>
      <c r="K11" s="82">
        <v>392499.3122007862</v>
      </c>
      <c r="L11" s="82">
        <v>382210.84754462395</v>
      </c>
      <c r="M11" s="309">
        <v>380940.8257964467</v>
      </c>
      <c r="N11" s="82">
        <v>5144064.6671585618</v>
      </c>
      <c r="P11" s="233">
        <f>ROUND(SUM(C11:E11),0)</f>
        <v>1034840</v>
      </c>
      <c r="Q11" s="187">
        <f>ROUND(SUM(F11:H11),0)</f>
        <v>1146616</v>
      </c>
      <c r="R11" s="187">
        <f>ROUND(SUM(I11:K11),0)</f>
        <v>1157218</v>
      </c>
      <c r="S11" s="234">
        <f>ROUND(SUM(L11:N11),0)</f>
        <v>5907216</v>
      </c>
      <c r="T11" s="56">
        <f>SUM(P11:S11)</f>
        <v>9245890</v>
      </c>
      <c r="U11" s="537">
        <f>T11*1.034</f>
        <v>9560250.2599999998</v>
      </c>
      <c r="V11" s="537">
        <f t="shared" ref="V11:W11" si="3">U11*1.034</f>
        <v>9885298.76884</v>
      </c>
      <c r="W11" s="537">
        <f t="shared" si="3"/>
        <v>10221398.926980561</v>
      </c>
      <c r="X11" s="537">
        <f>W11</f>
        <v>10221398.926980561</v>
      </c>
      <c r="Y11" s="423"/>
      <c r="Z11" s="10"/>
      <c r="AA11" s="455"/>
      <c r="AB11" s="459"/>
      <c r="AC11" s="466"/>
      <c r="AD11" s="472">
        <f t="shared" si="0"/>
        <v>0</v>
      </c>
      <c r="AE11" s="10"/>
      <c r="AF11" s="10"/>
      <c r="AG11" s="10"/>
    </row>
    <row r="12" spans="1:34" x14ac:dyDescent="0.2">
      <c r="A12" s="278"/>
      <c r="B12" s="85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309"/>
      <c r="N12" s="82"/>
      <c r="P12" s="233"/>
      <c r="Q12" s="187"/>
      <c r="R12" s="187"/>
      <c r="S12" s="234"/>
      <c r="T12" s="56"/>
      <c r="U12" s="539"/>
      <c r="V12" s="540"/>
      <c r="W12" s="540"/>
      <c r="X12" s="540"/>
      <c r="Y12" s="424"/>
      <c r="AA12" s="453"/>
      <c r="AB12" s="460"/>
      <c r="AC12" s="467"/>
      <c r="AD12" s="472">
        <f t="shared" si="0"/>
        <v>0</v>
      </c>
    </row>
    <row r="13" spans="1:34" x14ac:dyDescent="0.2">
      <c r="A13" s="278"/>
      <c r="B13" s="85" t="s">
        <v>101</v>
      </c>
      <c r="C13" s="82">
        <v>959257</v>
      </c>
      <c r="D13" s="82">
        <v>885231</v>
      </c>
      <c r="E13" s="82">
        <v>27315996</v>
      </c>
      <c r="F13" s="82">
        <v>32633937.562599994</v>
      </c>
      <c r="G13" s="82">
        <v>1555539.6313208332</v>
      </c>
      <c r="H13" s="82">
        <v>1555539.6313208332</v>
      </c>
      <c r="I13" s="82">
        <v>32633937.562599994</v>
      </c>
      <c r="J13" s="82">
        <v>1555539.6313208332</v>
      </c>
      <c r="K13" s="82">
        <v>1555539.6313208332</v>
      </c>
      <c r="L13" s="82">
        <v>32633937.562599994</v>
      </c>
      <c r="M13" s="309">
        <v>1555539.6313208332</v>
      </c>
      <c r="N13" s="82">
        <v>1555539.6313208332</v>
      </c>
      <c r="P13" s="233">
        <f>ROUND(SUM(C13:E13),0)</f>
        <v>29160484</v>
      </c>
      <c r="Q13" s="187">
        <f>ROUND(SUM(F13:H13),0)</f>
        <v>35745017</v>
      </c>
      <c r="R13" s="187">
        <f>ROUND(SUM(I13:K13),0)</f>
        <v>35745017</v>
      </c>
      <c r="S13" s="234">
        <f>ROUND(SUM(L13:N13),0)</f>
        <v>35745017</v>
      </c>
      <c r="T13" s="56">
        <f>SUM(P13:S13)</f>
        <v>136395535</v>
      </c>
      <c r="U13" s="537">
        <f>T13*1.034</f>
        <v>141032983.19</v>
      </c>
      <c r="V13" s="537">
        <f t="shared" ref="V13:W13" si="4">U13*1.034</f>
        <v>145828104.61846</v>
      </c>
      <c r="W13" s="537">
        <f t="shared" si="4"/>
        <v>150786260.17548764</v>
      </c>
      <c r="X13" s="537">
        <f>W13</f>
        <v>150786260.17548764</v>
      </c>
      <c r="Y13" s="423"/>
      <c r="Z13" s="10"/>
      <c r="AA13" s="455"/>
      <c r="AB13" s="459"/>
      <c r="AC13" s="466"/>
      <c r="AD13" s="472">
        <f t="shared" si="0"/>
        <v>0</v>
      </c>
      <c r="AE13" s="10"/>
      <c r="AF13" s="10"/>
      <c r="AG13" s="10"/>
    </row>
    <row r="14" spans="1:34" ht="13.5" thickBot="1" x14ac:dyDescent="0.25">
      <c r="A14" s="334"/>
      <c r="B14" s="264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620"/>
      <c r="N14" s="566"/>
      <c r="P14" s="242"/>
      <c r="Q14" s="188"/>
      <c r="R14" s="188"/>
      <c r="S14" s="243"/>
      <c r="T14" s="56"/>
      <c r="U14" s="537"/>
      <c r="V14" s="537"/>
      <c r="W14" s="537"/>
      <c r="X14" s="537"/>
      <c r="Y14" s="423"/>
      <c r="AA14" s="453"/>
      <c r="AB14" s="460"/>
      <c r="AC14" s="467"/>
      <c r="AD14" s="472">
        <f t="shared" si="0"/>
        <v>0</v>
      </c>
    </row>
    <row r="15" spans="1:34" ht="13.5" thickBot="1" x14ac:dyDescent="0.25">
      <c r="A15" s="335"/>
      <c r="B15" s="86" t="s">
        <v>13</v>
      </c>
      <c r="C15" s="622">
        <f t="shared" ref="C15:M15" si="5">ROUND(SUM(C5:C13),0)</f>
        <v>149225715</v>
      </c>
      <c r="D15" s="622">
        <f t="shared" si="5"/>
        <v>140201454</v>
      </c>
      <c r="E15" s="622">
        <f t="shared" si="5"/>
        <v>171658170</v>
      </c>
      <c r="F15" s="622">
        <f t="shared" si="5"/>
        <v>189093325</v>
      </c>
      <c r="G15" s="622">
        <f t="shared" si="5"/>
        <v>141944640</v>
      </c>
      <c r="H15" s="622">
        <f t="shared" si="5"/>
        <v>144473923</v>
      </c>
      <c r="I15" s="622">
        <f t="shared" si="5"/>
        <v>171641643</v>
      </c>
      <c r="J15" s="622">
        <f t="shared" si="5"/>
        <v>139792435</v>
      </c>
      <c r="K15" s="622">
        <f t="shared" si="5"/>
        <v>142915134</v>
      </c>
      <c r="L15" s="622">
        <f t="shared" si="5"/>
        <v>170891297</v>
      </c>
      <c r="M15" s="622">
        <f t="shared" si="5"/>
        <v>139815126</v>
      </c>
      <c r="N15" s="622">
        <f>ROUND(SUM(N5:N13),0)</f>
        <v>169681769</v>
      </c>
      <c r="P15" s="252">
        <f>ROUND(SUM(C15:E15),0)</f>
        <v>461085339</v>
      </c>
      <c r="Q15" s="253">
        <f>ROUND(SUM(F15:H15),0)</f>
        <v>475511888</v>
      </c>
      <c r="R15" s="253">
        <f>SUM(I15:K15)</f>
        <v>454349212</v>
      </c>
      <c r="S15" s="254">
        <f>ROUND(SUM(L15:N15),0)</f>
        <v>480388192</v>
      </c>
      <c r="T15" s="108">
        <f>SUM(P15:S15)</f>
        <v>1871334631</v>
      </c>
      <c r="U15" s="541">
        <f>ROUND(SUM(U5:U13),0)</f>
        <v>1934960007</v>
      </c>
      <c r="V15" s="541">
        <f>ROUND(SUM(V5:V13),0)</f>
        <v>2000748648</v>
      </c>
      <c r="W15" s="541">
        <f>ROUND(SUM(W5:W13),0)</f>
        <v>2068774102</v>
      </c>
      <c r="X15" s="541">
        <f>ROUND(SUM(X5:X13),0)</f>
        <v>2068774102</v>
      </c>
      <c r="Y15" s="425">
        <f>ROUND(SUM(Y5:Y13),0)</f>
        <v>0</v>
      </c>
      <c r="AA15" s="453"/>
      <c r="AB15" s="460"/>
      <c r="AC15" s="467"/>
      <c r="AD15" s="472">
        <f t="shared" si="0"/>
        <v>0</v>
      </c>
    </row>
    <row r="16" spans="1:34" ht="13.5" thickTop="1" x14ac:dyDescent="0.2">
      <c r="A16" s="278"/>
      <c r="B16" s="573"/>
      <c r="C16" s="277"/>
      <c r="D16" s="277"/>
      <c r="E16" s="277"/>
      <c r="F16" s="277"/>
      <c r="G16" s="277"/>
      <c r="H16" s="577"/>
      <c r="I16" s="277"/>
      <c r="J16" s="277"/>
      <c r="K16" s="277"/>
      <c r="L16" s="277"/>
      <c r="M16" s="577"/>
      <c r="N16" s="277"/>
      <c r="O16" s="376"/>
      <c r="P16" s="233"/>
      <c r="Q16" s="187"/>
      <c r="R16" s="187"/>
      <c r="S16" s="234"/>
      <c r="T16" s="82"/>
      <c r="U16" s="537"/>
      <c r="V16" s="537"/>
      <c r="W16" s="537"/>
      <c r="X16" s="537"/>
      <c r="Y16" s="423"/>
      <c r="AA16" s="453"/>
      <c r="AB16" s="460"/>
      <c r="AC16" s="467"/>
      <c r="AD16" s="472">
        <f t="shared" si="0"/>
        <v>0</v>
      </c>
    </row>
    <row r="17" spans="1:33" ht="18" customHeight="1" thickBot="1" x14ac:dyDescent="0.3">
      <c r="A17" s="139"/>
      <c r="B17" s="574" t="s">
        <v>11</v>
      </c>
      <c r="C17" s="576"/>
      <c r="D17" s="576"/>
      <c r="E17" s="576"/>
      <c r="F17" s="576"/>
      <c r="G17" s="576"/>
      <c r="H17" s="578"/>
      <c r="I17" s="576"/>
      <c r="J17" s="576"/>
      <c r="K17" s="576"/>
      <c r="L17" s="576"/>
      <c r="M17" s="578"/>
      <c r="N17" s="576"/>
      <c r="O17" s="376"/>
      <c r="P17" s="320"/>
      <c r="Q17" s="321"/>
      <c r="R17" s="321"/>
      <c r="S17" s="322"/>
      <c r="T17" s="323"/>
      <c r="U17" s="535"/>
      <c r="V17" s="535"/>
      <c r="W17" s="535"/>
      <c r="X17" s="535"/>
      <c r="Y17" s="430"/>
      <c r="AA17" s="453"/>
      <c r="AB17" s="460"/>
      <c r="AC17" s="467"/>
      <c r="AD17" s="472">
        <f t="shared" si="0"/>
        <v>0</v>
      </c>
    </row>
    <row r="18" spans="1:33" ht="15" x14ac:dyDescent="0.25">
      <c r="A18" s="278"/>
      <c r="B18" s="124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621"/>
      <c r="N18" s="105"/>
      <c r="P18" s="246"/>
      <c r="Q18" s="189"/>
      <c r="R18" s="189"/>
      <c r="S18" s="247"/>
      <c r="T18" s="105"/>
      <c r="U18" s="542"/>
      <c r="V18" s="542"/>
      <c r="W18" s="542"/>
      <c r="X18" s="542"/>
      <c r="Y18" s="426"/>
      <c r="AA18" s="453"/>
      <c r="AB18" s="460"/>
      <c r="AC18" s="467"/>
      <c r="AD18" s="472">
        <f t="shared" si="0"/>
        <v>0</v>
      </c>
    </row>
    <row r="19" spans="1:33" x14ac:dyDescent="0.2">
      <c r="A19" s="278" t="s">
        <v>21</v>
      </c>
      <c r="B19" s="85" t="s">
        <v>2</v>
      </c>
      <c r="C19" s="233">
        <v>21484910.568076611</v>
      </c>
      <c r="D19" s="233">
        <v>19436340.59986138</v>
      </c>
      <c r="E19" s="233">
        <v>21228130.297925644</v>
      </c>
      <c r="F19" s="233">
        <v>25946306.577705882</v>
      </c>
      <c r="G19" s="233">
        <v>19278482.562920708</v>
      </c>
      <c r="H19" s="233">
        <v>20153748.966506764</v>
      </c>
      <c r="I19" s="233">
        <v>19166890.819530569</v>
      </c>
      <c r="J19" s="233">
        <v>18958858.769026261</v>
      </c>
      <c r="K19" s="233">
        <v>20086870.715235367</v>
      </c>
      <c r="L19" s="233">
        <v>20311392.935064808</v>
      </c>
      <c r="M19" s="309">
        <v>20382162.451961771</v>
      </c>
      <c r="N19" s="82">
        <v>26280987.681169219</v>
      </c>
      <c r="P19" s="233">
        <f>ROUND(SUM(C19:E19),0)</f>
        <v>62149381</v>
      </c>
      <c r="Q19" s="187">
        <f>ROUND(SUM(F19:H19),0)</f>
        <v>65378538</v>
      </c>
      <c r="R19" s="187">
        <f>ROUND(SUM(I19:K19),0)</f>
        <v>58212620</v>
      </c>
      <c r="S19" s="234">
        <f>ROUND(SUM(L19:N19),0)</f>
        <v>66974543</v>
      </c>
      <c r="T19" s="56">
        <f>ROUND(SUM(P19:S19),0)</f>
        <v>252715082</v>
      </c>
      <c r="U19" s="537">
        <f>T19*1.034</f>
        <v>261307394.78800002</v>
      </c>
      <c r="V19" s="537">
        <f t="shared" ref="V19:W19" si="6">U19*1.034</f>
        <v>270191846.21079201</v>
      </c>
      <c r="W19" s="537">
        <f t="shared" si="6"/>
        <v>279378368.98195893</v>
      </c>
      <c r="X19" s="537">
        <f>W19</f>
        <v>279378368.98195893</v>
      </c>
      <c r="Y19" s="423"/>
      <c r="Z19" s="10"/>
      <c r="AA19" s="455"/>
      <c r="AB19" s="459"/>
      <c r="AC19" s="466"/>
      <c r="AD19" s="472">
        <f t="shared" si="0"/>
        <v>0</v>
      </c>
      <c r="AE19" s="10"/>
      <c r="AF19" s="10"/>
      <c r="AG19" s="10"/>
    </row>
    <row r="20" spans="1:33" x14ac:dyDescent="0.2">
      <c r="A20" s="278"/>
      <c r="B20" s="85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309"/>
      <c r="N20" s="82"/>
      <c r="P20" s="233"/>
      <c r="Q20" s="187"/>
      <c r="R20" s="187"/>
      <c r="S20" s="234"/>
      <c r="T20" s="56"/>
      <c r="U20" s="538"/>
      <c r="V20" s="537"/>
      <c r="W20" s="537"/>
      <c r="X20" s="537"/>
      <c r="Y20" s="423"/>
      <c r="AA20" s="453"/>
      <c r="AB20" s="460"/>
      <c r="AC20" s="467"/>
      <c r="AD20" s="472">
        <f t="shared" si="0"/>
        <v>0</v>
      </c>
    </row>
    <row r="21" spans="1:33" x14ac:dyDescent="0.2">
      <c r="A21" s="278" t="s">
        <v>21</v>
      </c>
      <c r="B21" s="85" t="s">
        <v>1</v>
      </c>
      <c r="C21" s="233">
        <v>108290690.52851608</v>
      </c>
      <c r="D21" s="233">
        <v>104010098.52350214</v>
      </c>
      <c r="E21" s="233">
        <v>108280074.739429</v>
      </c>
      <c r="F21" s="233">
        <v>129527314.41814739</v>
      </c>
      <c r="G21" s="233">
        <v>108623883.41929136</v>
      </c>
      <c r="H21" s="233">
        <v>111788700.97398466</v>
      </c>
      <c r="I21" s="233">
        <v>106695800.35634518</v>
      </c>
      <c r="J21" s="233">
        <v>105876030.58412421</v>
      </c>
      <c r="K21" s="233">
        <v>109867174.15490571</v>
      </c>
      <c r="L21" s="233">
        <v>106811335.50072922</v>
      </c>
      <c r="M21" s="309">
        <v>106890138.0823241</v>
      </c>
      <c r="N21" s="82">
        <v>149644566.28910917</v>
      </c>
      <c r="P21" s="233">
        <f>ROUND(SUM(C21:E21),0)</f>
        <v>320580864</v>
      </c>
      <c r="Q21" s="187">
        <f>ROUND(SUM(F21:H21),0)</f>
        <v>349939899</v>
      </c>
      <c r="R21" s="187">
        <f>ROUND(SUM(I21:K21),0)</f>
        <v>322439005</v>
      </c>
      <c r="S21" s="234">
        <f>ROUND(SUM(L21:N21),0)</f>
        <v>363346040</v>
      </c>
      <c r="T21" s="56">
        <f>SUM(P21:S21)</f>
        <v>1356305808</v>
      </c>
      <c r="U21" s="537">
        <f>T21*1.034</f>
        <v>1402420205.4720001</v>
      </c>
      <c r="V21" s="537">
        <f t="shared" ref="V21:W21" si="7">U21*1.034</f>
        <v>1450102492.4580481</v>
      </c>
      <c r="W21" s="537">
        <f t="shared" si="7"/>
        <v>1499405977.2016218</v>
      </c>
      <c r="X21" s="537">
        <f t="shared" ref="X21:X25" si="8">W21</f>
        <v>1499405977.2016218</v>
      </c>
      <c r="Y21" s="423"/>
      <c r="Z21" s="10"/>
      <c r="AA21" s="455"/>
      <c r="AB21" s="459"/>
      <c r="AC21" s="466"/>
      <c r="AD21" s="472">
        <f t="shared" si="0"/>
        <v>0</v>
      </c>
      <c r="AE21" s="10"/>
      <c r="AF21" s="10"/>
      <c r="AG21" s="10"/>
    </row>
    <row r="22" spans="1:33" x14ac:dyDescent="0.2">
      <c r="A22" s="278"/>
      <c r="B22" s="85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309"/>
      <c r="N22" s="82"/>
      <c r="P22" s="233"/>
      <c r="Q22" s="187"/>
      <c r="R22" s="187"/>
      <c r="S22" s="234"/>
      <c r="T22" s="56"/>
      <c r="U22" s="538"/>
      <c r="V22" s="537"/>
      <c r="W22" s="537"/>
      <c r="X22" s="537"/>
      <c r="Y22" s="423"/>
      <c r="AA22" s="453"/>
      <c r="AB22" s="460"/>
      <c r="AC22" s="467"/>
      <c r="AD22" s="472">
        <f t="shared" si="0"/>
        <v>0</v>
      </c>
    </row>
    <row r="23" spans="1:33" x14ac:dyDescent="0.2">
      <c r="A23" s="278">
        <v>5</v>
      </c>
      <c r="B23" s="85" t="s">
        <v>3</v>
      </c>
      <c r="C23" s="233">
        <v>14130191.981434418</v>
      </c>
      <c r="D23" s="233">
        <v>13440776.63192681</v>
      </c>
      <c r="E23" s="233">
        <v>13825637.965346701</v>
      </c>
      <c r="F23" s="233">
        <v>17214313.305537883</v>
      </c>
      <c r="G23" s="233">
        <v>14048490.638015881</v>
      </c>
      <c r="H23" s="233">
        <v>14523778.66605657</v>
      </c>
      <c r="I23" s="233">
        <v>14337078.880968366</v>
      </c>
      <c r="J23" s="233">
        <v>14221135.779082485</v>
      </c>
      <c r="K23" s="233">
        <v>14798015.099619713</v>
      </c>
      <c r="L23" s="233">
        <v>14210928.173523944</v>
      </c>
      <c r="M23" s="309">
        <v>14220416.319738468</v>
      </c>
      <c r="N23" s="82">
        <v>19501946.840034775</v>
      </c>
      <c r="P23" s="233">
        <f>ROUND(SUM(C23:E23),0)</f>
        <v>41396607</v>
      </c>
      <c r="Q23" s="187">
        <f>ROUND(SUM(F23:H23),0)</f>
        <v>45786583</v>
      </c>
      <c r="R23" s="187">
        <f>ROUND(SUM(I23:K23),0)</f>
        <v>43356230</v>
      </c>
      <c r="S23" s="234">
        <f>ROUND(SUM(L23:N23),0)</f>
        <v>47933291</v>
      </c>
      <c r="T23" s="56">
        <f>SUM(P23:S23)</f>
        <v>178472711</v>
      </c>
      <c r="U23" s="537">
        <f>T23*1.034</f>
        <v>184540783.17399999</v>
      </c>
      <c r="V23" s="537">
        <f t="shared" ref="V23:W23" si="9">U23*1.034</f>
        <v>190815169.801916</v>
      </c>
      <c r="W23" s="537">
        <f t="shared" si="9"/>
        <v>197302885.57518116</v>
      </c>
      <c r="X23" s="537">
        <f t="shared" si="8"/>
        <v>197302885.57518116</v>
      </c>
      <c r="Y23" s="423"/>
      <c r="Z23" s="10"/>
      <c r="AA23" s="455"/>
      <c r="AB23" s="459"/>
      <c r="AC23" s="466"/>
      <c r="AD23" s="472">
        <f t="shared" si="0"/>
        <v>0</v>
      </c>
      <c r="AE23" s="10"/>
      <c r="AF23" s="10"/>
      <c r="AG23" s="10"/>
    </row>
    <row r="24" spans="1:33" x14ac:dyDescent="0.2">
      <c r="A24" s="278"/>
      <c r="B24" s="85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309"/>
      <c r="N24" s="82"/>
      <c r="P24" s="233"/>
      <c r="Q24" s="187"/>
      <c r="R24" s="187"/>
      <c r="S24" s="234"/>
      <c r="T24" s="56"/>
      <c r="U24" s="538"/>
      <c r="V24" s="538"/>
      <c r="W24" s="537"/>
      <c r="X24" s="537"/>
      <c r="Y24" s="427"/>
      <c r="AA24" s="453"/>
      <c r="AB24" s="460"/>
      <c r="AC24" s="467"/>
      <c r="AD24" s="472">
        <f t="shared" si="0"/>
        <v>0</v>
      </c>
    </row>
    <row r="25" spans="1:33" x14ac:dyDescent="0.2">
      <c r="A25" s="278"/>
      <c r="B25" s="85" t="s">
        <v>122</v>
      </c>
      <c r="C25" s="233">
        <v>219642199.54889572</v>
      </c>
      <c r="D25" s="233">
        <v>223118588.57949257</v>
      </c>
      <c r="E25" s="233">
        <v>227280631.56172574</v>
      </c>
      <c r="F25" s="233">
        <v>223926823.59</v>
      </c>
      <c r="G25" s="233">
        <v>225304915.84999999</v>
      </c>
      <c r="H25" s="233">
        <v>232501528.66</v>
      </c>
      <c r="I25" s="233">
        <v>240614991.58000001</v>
      </c>
      <c r="J25" s="233">
        <v>239977130.61000001</v>
      </c>
      <c r="K25" s="233">
        <v>244964266.12</v>
      </c>
      <c r="L25" s="233">
        <v>238659236.52000001</v>
      </c>
      <c r="M25" s="309">
        <v>238459199.38999999</v>
      </c>
      <c r="N25" s="82">
        <v>332357274.29000002</v>
      </c>
      <c r="O25" s="306"/>
      <c r="P25" s="233">
        <f>ROUND(SUM(C25:E25),0)</f>
        <v>670041420</v>
      </c>
      <c r="Q25" s="187">
        <f>ROUND(SUM(F25:H25),0)</f>
        <v>681733268</v>
      </c>
      <c r="R25" s="187">
        <f>ROUND(SUM(I25:K25),0)</f>
        <v>725556388</v>
      </c>
      <c r="S25" s="234">
        <f>ROUND(SUM(L25:N25),0)</f>
        <v>809475710</v>
      </c>
      <c r="T25" s="56">
        <f>SUM(P25:S25)</f>
        <v>2886806786</v>
      </c>
      <c r="U25" s="537">
        <f>T25*1.034</f>
        <v>2984958216.724</v>
      </c>
      <c r="V25" s="537">
        <f t="shared" ref="V25:W25" si="10">U25*1.034</f>
        <v>3086446796.0926161</v>
      </c>
      <c r="W25" s="537">
        <f t="shared" si="10"/>
        <v>3191385987.1597652</v>
      </c>
      <c r="X25" s="537">
        <f t="shared" si="8"/>
        <v>3191385987.1597652</v>
      </c>
      <c r="Y25" s="423"/>
      <c r="Z25" s="10"/>
      <c r="AA25" s="455"/>
      <c r="AB25" s="459"/>
      <c r="AC25" s="466"/>
      <c r="AD25" s="472">
        <f t="shared" si="0"/>
        <v>0</v>
      </c>
      <c r="AE25" s="10"/>
      <c r="AF25" s="10"/>
      <c r="AG25" s="10"/>
    </row>
    <row r="26" spans="1:33" x14ac:dyDescent="0.2">
      <c r="A26" s="334"/>
      <c r="B26" s="264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497"/>
      <c r="P26" s="233"/>
      <c r="Q26" s="187"/>
      <c r="R26" s="187"/>
      <c r="S26" s="234"/>
      <c r="T26" s="56"/>
      <c r="U26" s="537"/>
      <c r="V26" s="537"/>
      <c r="W26" s="537"/>
      <c r="X26" s="537"/>
      <c r="Y26" s="423"/>
      <c r="AA26" s="453"/>
      <c r="AB26" s="460"/>
      <c r="AC26" s="467"/>
      <c r="AD26" s="472">
        <f t="shared" si="0"/>
        <v>0</v>
      </c>
    </row>
    <row r="27" spans="1:33" ht="13.5" thickBot="1" x14ac:dyDescent="0.25">
      <c r="A27" s="335"/>
      <c r="B27" s="86" t="s">
        <v>14</v>
      </c>
      <c r="C27" s="108">
        <f t="shared" ref="C27:M27" si="11">ROUND(C19+C21+C23+C25,0)</f>
        <v>363547993</v>
      </c>
      <c r="D27" s="108">
        <f t="shared" si="11"/>
        <v>360005804</v>
      </c>
      <c r="E27" s="108">
        <f t="shared" si="11"/>
        <v>370614475</v>
      </c>
      <c r="F27" s="108">
        <f t="shared" si="11"/>
        <v>396614758</v>
      </c>
      <c r="G27" s="108">
        <f t="shared" si="11"/>
        <v>367255772</v>
      </c>
      <c r="H27" s="108">
        <f t="shared" si="11"/>
        <v>378967757</v>
      </c>
      <c r="I27" s="108">
        <f t="shared" si="11"/>
        <v>380814762</v>
      </c>
      <c r="J27" s="108">
        <f t="shared" si="11"/>
        <v>379033156</v>
      </c>
      <c r="K27" s="108">
        <f t="shared" si="11"/>
        <v>389716326</v>
      </c>
      <c r="L27" s="108">
        <f t="shared" si="11"/>
        <v>379992893</v>
      </c>
      <c r="M27" s="108">
        <f t="shared" si="11"/>
        <v>379951916</v>
      </c>
      <c r="N27" s="108">
        <f>ROUND(N19+N21+N23+N25,0)</f>
        <v>527784775</v>
      </c>
      <c r="P27" s="252">
        <f>ROUND(SUM(C27:E27),0)</f>
        <v>1094168272</v>
      </c>
      <c r="Q27" s="253">
        <f>ROUND(SUM(F27:H27),0)</f>
        <v>1142838287</v>
      </c>
      <c r="R27" s="253">
        <f>ROUND(SUM(I27:K27),0)</f>
        <v>1149564244</v>
      </c>
      <c r="S27" s="254">
        <f>ROUND(SUM(L27:N27),0)</f>
        <v>1287729584</v>
      </c>
      <c r="T27" s="108">
        <f>SUM(P27:S27)</f>
        <v>4674300387</v>
      </c>
      <c r="U27" s="541">
        <f>ROUND(U19+U21+U23+U25,0)</f>
        <v>4833226600</v>
      </c>
      <c r="V27" s="541">
        <f>ROUND(V19+V21+V23+V25,0)</f>
        <v>4997556305</v>
      </c>
      <c r="W27" s="541">
        <f>ROUND(W19+W21+W23+W25,0)</f>
        <v>5167473219</v>
      </c>
      <c r="X27" s="541">
        <f>ROUND(X19+X21+X23+X25,0)</f>
        <v>5167473219</v>
      </c>
      <c r="Y27" s="425">
        <f>ROUND(Y19+Y21+Y23+Y25,0)</f>
        <v>0</v>
      </c>
      <c r="AA27" s="453"/>
      <c r="AB27" s="460"/>
      <c r="AC27" s="467"/>
      <c r="AD27" s="472">
        <f t="shared" si="0"/>
        <v>0</v>
      </c>
    </row>
    <row r="28" spans="1:33" ht="13.5" thickTop="1" x14ac:dyDescent="0.2">
      <c r="A28" s="278"/>
      <c r="B28" s="87"/>
      <c r="C28" s="362"/>
      <c r="D28" s="238"/>
      <c r="E28" s="368"/>
      <c r="F28" s="362"/>
      <c r="G28" s="238"/>
      <c r="H28" s="377"/>
      <c r="I28" s="362"/>
      <c r="J28" s="238"/>
      <c r="K28" s="377"/>
      <c r="L28" s="362"/>
      <c r="M28" s="238"/>
      <c r="N28" s="239"/>
      <c r="P28" s="233"/>
      <c r="Q28" s="187"/>
      <c r="R28" s="187"/>
      <c r="S28" s="234"/>
      <c r="T28" s="82"/>
      <c r="U28" s="537"/>
      <c r="V28" s="537"/>
      <c r="W28" s="537"/>
      <c r="X28" s="537"/>
      <c r="Y28" s="423"/>
      <c r="AA28" s="453"/>
      <c r="AB28" s="460"/>
      <c r="AC28" s="467"/>
      <c r="AD28" s="472">
        <f t="shared" si="0"/>
        <v>0</v>
      </c>
    </row>
    <row r="29" spans="1:33" ht="15" x14ac:dyDescent="0.25">
      <c r="A29" s="139"/>
      <c r="B29" s="139" t="s">
        <v>12</v>
      </c>
      <c r="C29" s="363"/>
      <c r="D29" s="324"/>
      <c r="E29" s="369"/>
      <c r="F29" s="363"/>
      <c r="G29" s="324"/>
      <c r="H29" s="378"/>
      <c r="I29" s="363"/>
      <c r="J29" s="324"/>
      <c r="K29" s="378"/>
      <c r="L29" s="363"/>
      <c r="M29" s="324"/>
      <c r="N29" s="383"/>
      <c r="P29" s="325"/>
      <c r="Q29" s="326"/>
      <c r="R29" s="326"/>
      <c r="S29" s="327"/>
      <c r="T29" s="328"/>
      <c r="U29" s="543"/>
      <c r="V29" s="543"/>
      <c r="W29" s="543"/>
      <c r="X29" s="543"/>
      <c r="Y29" s="492"/>
      <c r="AA29" s="453"/>
      <c r="AB29" s="460"/>
      <c r="AC29" s="467"/>
      <c r="AD29" s="472">
        <f t="shared" si="0"/>
        <v>0</v>
      </c>
    </row>
    <row r="30" spans="1:33" x14ac:dyDescent="0.2">
      <c r="A30" s="278"/>
      <c r="B30" s="85" t="s">
        <v>106</v>
      </c>
      <c r="C30" s="364"/>
      <c r="D30" s="240"/>
      <c r="E30" s="370"/>
      <c r="F30" s="364"/>
      <c r="G30" s="240"/>
      <c r="H30" s="379"/>
      <c r="I30" s="364"/>
      <c r="J30" s="240"/>
      <c r="K30" s="379"/>
      <c r="L30" s="364"/>
      <c r="M30" s="240"/>
      <c r="N30" s="241"/>
      <c r="P30" s="233"/>
      <c r="Q30" s="187"/>
      <c r="R30" s="187"/>
      <c r="S30" s="234"/>
      <c r="T30" s="82"/>
      <c r="U30" s="537"/>
      <c r="V30" s="537"/>
      <c r="W30" s="537"/>
      <c r="X30" s="537"/>
      <c r="Y30" s="423"/>
      <c r="AA30" s="453"/>
      <c r="AB30" s="460"/>
      <c r="AC30" s="467"/>
      <c r="AD30" s="472">
        <f t="shared" si="0"/>
        <v>0</v>
      </c>
    </row>
    <row r="31" spans="1:33" x14ac:dyDescent="0.2">
      <c r="A31" s="278"/>
      <c r="B31" s="85"/>
      <c r="C31" s="309"/>
      <c r="D31" s="187"/>
      <c r="E31" s="306"/>
      <c r="F31" s="309"/>
      <c r="G31" s="187"/>
      <c r="H31" s="373"/>
      <c r="I31" s="309"/>
      <c r="J31" s="187"/>
      <c r="K31" s="373"/>
      <c r="L31" s="309"/>
      <c r="M31" s="187"/>
      <c r="N31" s="234"/>
      <c r="P31" s="233"/>
      <c r="Q31" s="187"/>
      <c r="R31" s="187"/>
      <c r="S31" s="234"/>
      <c r="T31" s="56"/>
      <c r="U31" s="537"/>
      <c r="V31" s="537"/>
      <c r="W31" s="537"/>
      <c r="X31" s="537"/>
      <c r="Y31" s="423"/>
      <c r="AA31" s="453"/>
      <c r="AB31" s="460"/>
      <c r="AC31" s="467"/>
      <c r="AD31" s="472">
        <f t="shared" si="0"/>
        <v>0</v>
      </c>
    </row>
    <row r="32" spans="1:33" x14ac:dyDescent="0.2">
      <c r="A32" s="278">
        <v>10</v>
      </c>
      <c r="B32" s="85" t="s">
        <v>30</v>
      </c>
      <c r="C32" s="309">
        <v>0</v>
      </c>
      <c r="D32" s="187">
        <v>0</v>
      </c>
      <c r="E32" s="306">
        <v>0</v>
      </c>
      <c r="F32" s="309">
        <v>0</v>
      </c>
      <c r="G32" s="187">
        <v>0</v>
      </c>
      <c r="H32" s="373">
        <v>0</v>
      </c>
      <c r="I32" s="309">
        <v>0</v>
      </c>
      <c r="J32" s="187">
        <v>0</v>
      </c>
      <c r="K32" s="373">
        <v>0</v>
      </c>
      <c r="L32" s="309">
        <v>0</v>
      </c>
      <c r="M32" s="187">
        <v>0</v>
      </c>
      <c r="N32" s="234">
        <v>0</v>
      </c>
      <c r="P32" s="233">
        <f>ROUND(SUM(C32:E32),0)</f>
        <v>0</v>
      </c>
      <c r="Q32" s="187">
        <f>ROUND(SUM(F32:H32),0)</f>
        <v>0</v>
      </c>
      <c r="R32" s="187">
        <f>ROUND(SUM(I32:K32),0)</f>
        <v>0</v>
      </c>
      <c r="S32" s="234">
        <f>ROUND(SUM(L32:N32),0)</f>
        <v>0</v>
      </c>
      <c r="T32" s="56">
        <f>SUM(P32:S32)</f>
        <v>0</v>
      </c>
      <c r="U32" s="537">
        <v>0</v>
      </c>
      <c r="V32" s="537">
        <v>0</v>
      </c>
      <c r="W32" s="537">
        <v>0</v>
      </c>
      <c r="X32" s="537">
        <v>0</v>
      </c>
      <c r="Y32" s="423"/>
      <c r="AA32" s="453"/>
      <c r="AB32" s="460"/>
      <c r="AC32" s="467"/>
      <c r="AD32" s="472">
        <f t="shared" si="0"/>
        <v>0</v>
      </c>
    </row>
    <row r="33" spans="1:30" x14ac:dyDescent="0.2">
      <c r="A33" s="278"/>
      <c r="B33" s="85"/>
      <c r="C33" s="309"/>
      <c r="D33" s="187"/>
      <c r="E33" s="306"/>
      <c r="F33" s="309"/>
      <c r="G33" s="187"/>
      <c r="H33" s="373"/>
      <c r="I33" s="309"/>
      <c r="J33" s="187"/>
      <c r="K33" s="373"/>
      <c r="L33" s="309"/>
      <c r="M33" s="187"/>
      <c r="N33" s="234"/>
      <c r="P33" s="233"/>
      <c r="Q33" s="187"/>
      <c r="R33" s="187"/>
      <c r="S33" s="234"/>
      <c r="T33" s="56"/>
      <c r="U33" s="537"/>
      <c r="V33" s="537"/>
      <c r="W33" s="537"/>
      <c r="X33" s="537"/>
      <c r="Y33" s="423"/>
      <c r="AA33" s="453"/>
      <c r="AB33" s="460"/>
      <c r="AC33" s="467"/>
      <c r="AD33" s="472">
        <f t="shared" si="0"/>
        <v>0</v>
      </c>
    </row>
    <row r="34" spans="1:30" x14ac:dyDescent="0.2">
      <c r="A34" s="278">
        <v>11</v>
      </c>
      <c r="B34" s="85" t="s">
        <v>31</v>
      </c>
      <c r="C34" s="309">
        <v>0</v>
      </c>
      <c r="D34" s="187">
        <v>0</v>
      </c>
      <c r="E34" s="306">
        <v>0</v>
      </c>
      <c r="F34" s="309">
        <v>0</v>
      </c>
      <c r="G34" s="187">
        <v>0</v>
      </c>
      <c r="H34" s="373">
        <v>0</v>
      </c>
      <c r="I34" s="309">
        <v>0</v>
      </c>
      <c r="J34" s="187">
        <v>0</v>
      </c>
      <c r="K34" s="373">
        <v>0</v>
      </c>
      <c r="L34" s="309">
        <v>0</v>
      </c>
      <c r="M34" s="187">
        <v>0</v>
      </c>
      <c r="N34" s="234">
        <v>0</v>
      </c>
      <c r="P34" s="233">
        <f>ROUND(SUM(C34:E34),0)</f>
        <v>0</v>
      </c>
      <c r="Q34" s="187">
        <f>ROUND(SUM(F34:H34),0)</f>
        <v>0</v>
      </c>
      <c r="R34" s="187">
        <f>ROUND(SUM(I34:K34),0)</f>
        <v>0</v>
      </c>
      <c r="S34" s="234">
        <f>ROUND(SUM(L34:N34),0)</f>
        <v>0</v>
      </c>
      <c r="T34" s="56">
        <f>SUM(P34:S34)</f>
        <v>0</v>
      </c>
      <c r="U34" s="537">
        <v>0</v>
      </c>
      <c r="V34" s="537">
        <v>0</v>
      </c>
      <c r="W34" s="537">
        <v>0</v>
      </c>
      <c r="X34" s="537">
        <v>0</v>
      </c>
      <c r="Y34" s="423"/>
      <c r="AA34" s="453"/>
      <c r="AB34" s="460"/>
      <c r="AC34" s="467"/>
      <c r="AD34" s="472">
        <f t="shared" si="0"/>
        <v>0</v>
      </c>
    </row>
    <row r="35" spans="1:30" x14ac:dyDescent="0.2">
      <c r="A35" s="278"/>
      <c r="B35" s="85"/>
      <c r="C35" s="309"/>
      <c r="D35" s="187"/>
      <c r="E35" s="306"/>
      <c r="F35" s="309"/>
      <c r="G35" s="187"/>
      <c r="H35" s="373"/>
      <c r="I35" s="309"/>
      <c r="J35" s="187"/>
      <c r="K35" s="373"/>
      <c r="L35" s="309"/>
      <c r="M35" s="187"/>
      <c r="N35" s="234"/>
      <c r="P35" s="233"/>
      <c r="Q35" s="187"/>
      <c r="R35" s="187"/>
      <c r="S35" s="234"/>
      <c r="T35" s="56"/>
      <c r="U35" s="537"/>
      <c r="V35" s="537"/>
      <c r="W35" s="537"/>
      <c r="X35" s="537"/>
      <c r="Y35" s="423"/>
      <c r="AA35" s="453"/>
      <c r="AB35" s="460"/>
      <c r="AC35" s="467"/>
      <c r="AD35" s="472">
        <f t="shared" si="0"/>
        <v>0</v>
      </c>
    </row>
    <row r="36" spans="1:30" hidden="1" outlineLevel="1" x14ac:dyDescent="0.2">
      <c r="A36" s="278">
        <v>12</v>
      </c>
      <c r="B36" s="85" t="s">
        <v>102</v>
      </c>
      <c r="C36" s="309">
        <v>0</v>
      </c>
      <c r="D36" s="187">
        <v>0</v>
      </c>
      <c r="E36" s="371">
        <v>0</v>
      </c>
      <c r="F36" s="309">
        <v>0</v>
      </c>
      <c r="G36" s="187">
        <v>0</v>
      </c>
      <c r="H36" s="373">
        <v>0</v>
      </c>
      <c r="I36" s="309">
        <v>0</v>
      </c>
      <c r="J36" s="187">
        <v>0</v>
      </c>
      <c r="K36" s="373">
        <v>0</v>
      </c>
      <c r="L36" s="309">
        <v>0</v>
      </c>
      <c r="M36" s="187">
        <v>0</v>
      </c>
      <c r="N36" s="234">
        <v>0</v>
      </c>
      <c r="O36" s="381"/>
      <c r="P36" s="233">
        <f t="shared" ref="P36:P41" si="12">SUM(C36:E36)</f>
        <v>0</v>
      </c>
      <c r="Q36" s="187">
        <f t="shared" ref="Q36:Q41" si="13">ROUND(SUM(F36:H36),0)</f>
        <v>0</v>
      </c>
      <c r="R36" s="187">
        <f t="shared" ref="R36:R41" si="14">SUM(I36:K36)</f>
        <v>0</v>
      </c>
      <c r="S36" s="234">
        <f t="shared" ref="S36:S41" si="15">ROUND(SUM(L36:N36),0)</f>
        <v>0</v>
      </c>
      <c r="T36" s="56">
        <f t="shared" ref="T36:T41" si="16">ROUND(SUM(P36:S36),0)</f>
        <v>0</v>
      </c>
      <c r="U36" s="537"/>
      <c r="V36" s="537"/>
      <c r="W36" s="537"/>
      <c r="X36" s="537"/>
      <c r="Y36" s="423"/>
      <c r="AA36" s="453"/>
      <c r="AB36" s="460"/>
      <c r="AC36" s="467"/>
      <c r="AD36" s="472">
        <f t="shared" si="0"/>
        <v>0</v>
      </c>
    </row>
    <row r="37" spans="1:30" hidden="1" outlineLevel="1" x14ac:dyDescent="0.2">
      <c r="A37" s="278">
        <v>12</v>
      </c>
      <c r="B37" s="85" t="s">
        <v>103</v>
      </c>
      <c r="C37" s="309">
        <v>0</v>
      </c>
      <c r="D37" s="187">
        <v>0</v>
      </c>
      <c r="E37" s="371">
        <v>0</v>
      </c>
      <c r="F37" s="309">
        <v>0</v>
      </c>
      <c r="G37" s="187">
        <v>0</v>
      </c>
      <c r="H37" s="373">
        <v>0</v>
      </c>
      <c r="I37" s="309">
        <v>0</v>
      </c>
      <c r="J37" s="187">
        <v>0</v>
      </c>
      <c r="K37" s="373">
        <v>0</v>
      </c>
      <c r="L37" s="309">
        <v>0</v>
      </c>
      <c r="M37" s="187">
        <v>0</v>
      </c>
      <c r="N37" s="234">
        <v>0</v>
      </c>
      <c r="O37" s="381"/>
      <c r="P37" s="233">
        <f t="shared" si="12"/>
        <v>0</v>
      </c>
      <c r="Q37" s="187">
        <f t="shared" si="13"/>
        <v>0</v>
      </c>
      <c r="R37" s="187">
        <f t="shared" si="14"/>
        <v>0</v>
      </c>
      <c r="S37" s="234">
        <f t="shared" si="15"/>
        <v>0</v>
      </c>
      <c r="T37" s="56">
        <f t="shared" si="16"/>
        <v>0</v>
      </c>
      <c r="U37" s="537"/>
      <c r="V37" s="537"/>
      <c r="W37" s="537"/>
      <c r="X37" s="537"/>
      <c r="Y37" s="423"/>
      <c r="AA37" s="453"/>
      <c r="AB37" s="460"/>
      <c r="AC37" s="467"/>
      <c r="AD37" s="472">
        <f t="shared" si="0"/>
        <v>0</v>
      </c>
    </row>
    <row r="38" spans="1:30" hidden="1" outlineLevel="1" x14ac:dyDescent="0.2">
      <c r="A38" s="278">
        <v>14</v>
      </c>
      <c r="B38" s="85" t="s">
        <v>52</v>
      </c>
      <c r="C38" s="309">
        <v>0</v>
      </c>
      <c r="D38" s="187">
        <v>0</v>
      </c>
      <c r="E38" s="371">
        <v>0</v>
      </c>
      <c r="F38" s="309">
        <v>0</v>
      </c>
      <c r="G38" s="187">
        <v>0</v>
      </c>
      <c r="H38" s="373">
        <v>0</v>
      </c>
      <c r="I38" s="309">
        <v>0</v>
      </c>
      <c r="J38" s="187">
        <v>0</v>
      </c>
      <c r="K38" s="373">
        <v>0</v>
      </c>
      <c r="L38" s="309">
        <v>0</v>
      </c>
      <c r="M38" s="187">
        <v>0</v>
      </c>
      <c r="N38" s="234">
        <v>0</v>
      </c>
      <c r="O38" s="381"/>
      <c r="P38" s="233">
        <f t="shared" si="12"/>
        <v>0</v>
      </c>
      <c r="Q38" s="187">
        <f t="shared" si="13"/>
        <v>0</v>
      </c>
      <c r="R38" s="187">
        <f t="shared" si="14"/>
        <v>0</v>
      </c>
      <c r="S38" s="234">
        <f t="shared" si="15"/>
        <v>0</v>
      </c>
      <c r="T38" s="56">
        <f t="shared" si="16"/>
        <v>0</v>
      </c>
      <c r="U38" s="537"/>
      <c r="V38" s="537"/>
      <c r="W38" s="537"/>
      <c r="X38" s="537"/>
      <c r="Y38" s="423"/>
      <c r="AA38" s="453"/>
      <c r="AB38" s="460"/>
      <c r="AC38" s="467"/>
      <c r="AD38" s="472">
        <f t="shared" si="0"/>
        <v>0</v>
      </c>
    </row>
    <row r="39" spans="1:30" hidden="1" outlineLevel="1" x14ac:dyDescent="0.2">
      <c r="A39" s="278">
        <v>14</v>
      </c>
      <c r="B39" s="85" t="s">
        <v>53</v>
      </c>
      <c r="C39" s="309">
        <v>0</v>
      </c>
      <c r="D39" s="187">
        <v>0</v>
      </c>
      <c r="E39" s="371">
        <v>0</v>
      </c>
      <c r="F39" s="309">
        <v>0</v>
      </c>
      <c r="G39" s="187">
        <v>0</v>
      </c>
      <c r="H39" s="373">
        <v>0</v>
      </c>
      <c r="I39" s="309">
        <v>0</v>
      </c>
      <c r="J39" s="187">
        <v>0</v>
      </c>
      <c r="K39" s="373">
        <v>0</v>
      </c>
      <c r="L39" s="309">
        <v>0</v>
      </c>
      <c r="M39" s="187">
        <v>0</v>
      </c>
      <c r="N39" s="234">
        <v>0</v>
      </c>
      <c r="O39" s="381"/>
      <c r="P39" s="233">
        <f t="shared" si="12"/>
        <v>0</v>
      </c>
      <c r="Q39" s="187">
        <f t="shared" si="13"/>
        <v>0</v>
      </c>
      <c r="R39" s="187">
        <f t="shared" si="14"/>
        <v>0</v>
      </c>
      <c r="S39" s="234">
        <f t="shared" si="15"/>
        <v>0</v>
      </c>
      <c r="T39" s="56">
        <f t="shared" si="16"/>
        <v>0</v>
      </c>
      <c r="U39" s="537"/>
      <c r="V39" s="537"/>
      <c r="W39" s="537"/>
      <c r="X39" s="537"/>
      <c r="Y39" s="423"/>
      <c r="AA39" s="453"/>
      <c r="AB39" s="460"/>
      <c r="AC39" s="467"/>
      <c r="AD39" s="472">
        <f t="shared" si="0"/>
        <v>0</v>
      </c>
    </row>
    <row r="40" spans="1:30" hidden="1" outlineLevel="1" x14ac:dyDescent="0.2">
      <c r="A40" s="278" t="s">
        <v>32</v>
      </c>
      <c r="B40" s="85" t="s">
        <v>54</v>
      </c>
      <c r="C40" s="309">
        <v>0</v>
      </c>
      <c r="D40" s="187">
        <v>0</v>
      </c>
      <c r="E40" s="371">
        <v>0</v>
      </c>
      <c r="F40" s="309">
        <v>0</v>
      </c>
      <c r="G40" s="187">
        <v>0</v>
      </c>
      <c r="H40" s="373">
        <v>0</v>
      </c>
      <c r="I40" s="309">
        <v>0</v>
      </c>
      <c r="J40" s="187">
        <v>0</v>
      </c>
      <c r="K40" s="373">
        <v>0</v>
      </c>
      <c r="L40" s="309">
        <v>0</v>
      </c>
      <c r="M40" s="187">
        <v>0</v>
      </c>
      <c r="N40" s="234">
        <v>0</v>
      </c>
      <c r="O40" s="381"/>
      <c r="P40" s="233">
        <f t="shared" si="12"/>
        <v>0</v>
      </c>
      <c r="Q40" s="187">
        <f t="shared" si="13"/>
        <v>0</v>
      </c>
      <c r="R40" s="187">
        <f t="shared" si="14"/>
        <v>0</v>
      </c>
      <c r="S40" s="234">
        <f t="shared" si="15"/>
        <v>0</v>
      </c>
      <c r="T40" s="56">
        <f t="shared" si="16"/>
        <v>0</v>
      </c>
      <c r="U40" s="537"/>
      <c r="V40" s="537"/>
      <c r="W40" s="537"/>
      <c r="X40" s="537"/>
      <c r="Y40" s="423"/>
      <c r="AA40" s="453"/>
      <c r="AB40" s="460"/>
      <c r="AC40" s="467"/>
      <c r="AD40" s="472">
        <f t="shared" si="0"/>
        <v>0</v>
      </c>
    </row>
    <row r="41" spans="1:30" hidden="1" outlineLevel="1" x14ac:dyDescent="0.2">
      <c r="A41" s="278" t="s">
        <v>32</v>
      </c>
      <c r="B41" s="85" t="s">
        <v>55</v>
      </c>
      <c r="C41" s="309">
        <v>0</v>
      </c>
      <c r="D41" s="187">
        <v>0</v>
      </c>
      <c r="E41" s="371">
        <v>0</v>
      </c>
      <c r="F41" s="309">
        <v>0</v>
      </c>
      <c r="G41" s="187">
        <v>0</v>
      </c>
      <c r="H41" s="373">
        <v>0</v>
      </c>
      <c r="I41" s="309">
        <v>0</v>
      </c>
      <c r="J41" s="187">
        <v>0</v>
      </c>
      <c r="K41" s="373">
        <v>0</v>
      </c>
      <c r="L41" s="309">
        <v>0</v>
      </c>
      <c r="M41" s="187">
        <v>0</v>
      </c>
      <c r="N41" s="234">
        <v>0</v>
      </c>
      <c r="O41" s="381"/>
      <c r="P41" s="233">
        <f t="shared" si="12"/>
        <v>0</v>
      </c>
      <c r="Q41" s="187">
        <f t="shared" si="13"/>
        <v>0</v>
      </c>
      <c r="R41" s="187">
        <f t="shared" si="14"/>
        <v>0</v>
      </c>
      <c r="S41" s="234">
        <f t="shared" si="15"/>
        <v>0</v>
      </c>
      <c r="T41" s="56">
        <f t="shared" si="16"/>
        <v>0</v>
      </c>
      <c r="U41" s="537"/>
      <c r="V41" s="537"/>
      <c r="W41" s="537"/>
      <c r="X41" s="537"/>
      <c r="Y41" s="423"/>
      <c r="AA41" s="453"/>
      <c r="AB41" s="460"/>
      <c r="AC41" s="467"/>
      <c r="AD41" s="472">
        <f t="shared" si="0"/>
        <v>0</v>
      </c>
    </row>
    <row r="42" spans="1:30" hidden="1" outlineLevel="1" x14ac:dyDescent="0.2">
      <c r="A42" s="278"/>
      <c r="B42" s="85"/>
      <c r="C42" s="309"/>
      <c r="D42" s="187"/>
      <c r="E42" s="371"/>
      <c r="F42" s="309"/>
      <c r="G42" s="187"/>
      <c r="H42" s="373"/>
      <c r="I42" s="309"/>
      <c r="J42" s="187"/>
      <c r="K42" s="373"/>
      <c r="L42" s="309"/>
      <c r="M42" s="187"/>
      <c r="N42" s="234"/>
      <c r="O42" s="376"/>
      <c r="P42" s="233"/>
      <c r="Q42" s="187"/>
      <c r="R42" s="187"/>
      <c r="S42" s="234"/>
      <c r="T42" s="56"/>
      <c r="U42" s="537"/>
      <c r="V42" s="537"/>
      <c r="W42" s="537"/>
      <c r="X42" s="537"/>
      <c r="Y42" s="423"/>
      <c r="AA42" s="453"/>
      <c r="AB42" s="460"/>
      <c r="AC42" s="467"/>
      <c r="AD42" s="472">
        <f t="shared" si="0"/>
        <v>0</v>
      </c>
    </row>
    <row r="43" spans="1:30" hidden="1" outlineLevel="1" x14ac:dyDescent="0.2">
      <c r="A43" s="278"/>
      <c r="B43" s="85"/>
      <c r="C43" s="309"/>
      <c r="D43" s="187"/>
      <c r="E43" s="371"/>
      <c r="F43" s="309"/>
      <c r="G43" s="187"/>
      <c r="H43" s="373"/>
      <c r="I43" s="309"/>
      <c r="J43" s="187"/>
      <c r="K43" s="373"/>
      <c r="L43" s="309"/>
      <c r="M43" s="187"/>
      <c r="N43" s="234"/>
      <c r="O43" s="376"/>
      <c r="P43" s="233"/>
      <c r="Q43" s="187"/>
      <c r="R43" s="187"/>
      <c r="S43" s="234"/>
      <c r="T43" s="56"/>
      <c r="U43" s="537"/>
      <c r="V43" s="537"/>
      <c r="W43" s="537"/>
      <c r="X43" s="537"/>
      <c r="Y43" s="423"/>
      <c r="AA43" s="453"/>
      <c r="AB43" s="460"/>
      <c r="AC43" s="467"/>
      <c r="AD43" s="472">
        <f t="shared" si="0"/>
        <v>0</v>
      </c>
    </row>
    <row r="44" spans="1:30" collapsed="1" x14ac:dyDescent="0.2">
      <c r="A44" s="334" t="s">
        <v>38</v>
      </c>
      <c r="B44" s="264" t="s">
        <v>41</v>
      </c>
      <c r="C44" s="360">
        <v>0</v>
      </c>
      <c r="D44" s="193">
        <v>0</v>
      </c>
      <c r="E44" s="366">
        <v>0</v>
      </c>
      <c r="F44" s="360">
        <v>0</v>
      </c>
      <c r="G44" s="193">
        <v>0</v>
      </c>
      <c r="H44" s="374">
        <v>0</v>
      </c>
      <c r="I44" s="360">
        <v>0</v>
      </c>
      <c r="J44" s="193">
        <v>0</v>
      </c>
      <c r="K44" s="374">
        <v>0</v>
      </c>
      <c r="L44" s="360">
        <f>SUM(L36:L43)</f>
        <v>0</v>
      </c>
      <c r="M44" s="193">
        <f>SUM(M36:M43)</f>
        <v>0</v>
      </c>
      <c r="N44" s="235">
        <f>SUM(N36:N43)</f>
        <v>0</v>
      </c>
      <c r="P44" s="233">
        <f>ROUND(SUM(C44:E44),0)</f>
        <v>0</v>
      </c>
      <c r="Q44" s="187">
        <f>ROUND(SUM(F44:H44),0)</f>
        <v>0</v>
      </c>
      <c r="R44" s="187">
        <f>ROUND(SUM(I44:K44),0)</f>
        <v>0</v>
      </c>
      <c r="S44" s="234">
        <f>ROUND(SUM(L44:N44),0)</f>
        <v>0</v>
      </c>
      <c r="T44" s="107">
        <f>ROUND(SUM(P44:S44),0)</f>
        <v>0</v>
      </c>
      <c r="U44" s="544">
        <v>0</v>
      </c>
      <c r="V44" s="544">
        <v>0</v>
      </c>
      <c r="W44" s="544">
        <v>0</v>
      </c>
      <c r="X44" s="544">
        <v>0</v>
      </c>
      <c r="Y44" s="428"/>
      <c r="AA44" s="453"/>
      <c r="AB44" s="460"/>
      <c r="AC44" s="467"/>
      <c r="AD44" s="472">
        <f t="shared" si="0"/>
        <v>0</v>
      </c>
    </row>
    <row r="45" spans="1:30" s="4" customFormat="1" ht="13.5" thickBot="1" x14ac:dyDescent="0.25">
      <c r="A45" s="336"/>
      <c r="B45" s="86" t="s">
        <v>22</v>
      </c>
      <c r="C45" s="361">
        <v>0</v>
      </c>
      <c r="D45" s="196">
        <v>0</v>
      </c>
      <c r="E45" s="367">
        <v>0</v>
      </c>
      <c r="F45" s="361">
        <v>0</v>
      </c>
      <c r="G45" s="196">
        <v>0</v>
      </c>
      <c r="H45" s="375">
        <v>0</v>
      </c>
      <c r="I45" s="361">
        <v>0</v>
      </c>
      <c r="J45" s="196">
        <v>0</v>
      </c>
      <c r="K45" s="375">
        <v>0</v>
      </c>
      <c r="L45" s="361">
        <f>ROUND(+L32+L34+L44,0)</f>
        <v>0</v>
      </c>
      <c r="M45" s="196">
        <f>ROUND(+M32+M34+M44,0)</f>
        <v>0</v>
      </c>
      <c r="N45" s="382">
        <f>ROUND(+N32+N34+N44,0)</f>
        <v>0</v>
      </c>
      <c r="O45" s="11"/>
      <c r="P45" s="252">
        <f>SUM(C45:E45)</f>
        <v>0</v>
      </c>
      <c r="Q45" s="253">
        <f>ROUND(SUM(F45:H45),0)</f>
        <v>0</v>
      </c>
      <c r="R45" s="253">
        <f>SUM(I45:K45)</f>
        <v>0</v>
      </c>
      <c r="S45" s="254">
        <f>ROUND(SUM(L45:N45),0)</f>
        <v>0</v>
      </c>
      <c r="T45" s="108">
        <f>ROUND(SUM(P45:S45),0)</f>
        <v>0</v>
      </c>
      <c r="U45" s="541">
        <f>ROUND(+U32+U34+U44,0)</f>
        <v>0</v>
      </c>
      <c r="V45" s="541">
        <f>ROUND(+V32+V34+V44,0)</f>
        <v>0</v>
      </c>
      <c r="W45" s="541">
        <f>ROUND(+W32+W34+W44,0)</f>
        <v>0</v>
      </c>
      <c r="X45" s="541">
        <f>ROUND(+X32+X34+X44,0)</f>
        <v>0</v>
      </c>
      <c r="Y45" s="425">
        <f>ROUND(+Y32+Y34+Y44,0)</f>
        <v>0</v>
      </c>
      <c r="AA45" s="456"/>
      <c r="AB45" s="461"/>
      <c r="AC45" s="468"/>
      <c r="AD45" s="472">
        <f t="shared" si="0"/>
        <v>0</v>
      </c>
    </row>
    <row r="46" spans="1:30" ht="13.5" thickTop="1" x14ac:dyDescent="0.2">
      <c r="A46" s="278"/>
      <c r="B46" s="87"/>
      <c r="C46" s="362"/>
      <c r="D46" s="238"/>
      <c r="E46" s="368"/>
      <c r="F46" s="362"/>
      <c r="G46" s="238"/>
      <c r="H46" s="377"/>
      <c r="I46" s="362"/>
      <c r="J46" s="238"/>
      <c r="K46" s="377"/>
      <c r="L46" s="362"/>
      <c r="M46" s="238"/>
      <c r="N46" s="239"/>
      <c r="P46" s="246"/>
      <c r="Q46" s="189"/>
      <c r="R46" s="189"/>
      <c r="S46" s="247"/>
      <c r="T46" s="105"/>
      <c r="U46" s="545"/>
      <c r="V46" s="545"/>
      <c r="W46" s="545"/>
      <c r="X46" s="545"/>
      <c r="Y46" s="429"/>
      <c r="AA46" s="453"/>
      <c r="AB46" s="460"/>
      <c r="AC46" s="467"/>
      <c r="AD46" s="472">
        <f t="shared" si="0"/>
        <v>0</v>
      </c>
    </row>
    <row r="47" spans="1:30" x14ac:dyDescent="0.2">
      <c r="A47" s="337"/>
      <c r="B47" s="330" t="s">
        <v>23</v>
      </c>
      <c r="C47" s="384">
        <f t="shared" ref="C47:M47" si="17">ROUND(C15+C27+C45,0)</f>
        <v>512773708</v>
      </c>
      <c r="D47" s="384">
        <f t="shared" si="17"/>
        <v>500207258</v>
      </c>
      <c r="E47" s="384">
        <f t="shared" si="17"/>
        <v>542272645</v>
      </c>
      <c r="F47" s="384">
        <f t="shared" si="17"/>
        <v>585708083</v>
      </c>
      <c r="G47" s="384">
        <f t="shared" si="17"/>
        <v>509200412</v>
      </c>
      <c r="H47" s="384">
        <f t="shared" si="17"/>
        <v>523441680</v>
      </c>
      <c r="I47" s="384">
        <f t="shared" si="17"/>
        <v>552456405</v>
      </c>
      <c r="J47" s="384">
        <f t="shared" si="17"/>
        <v>518825591</v>
      </c>
      <c r="K47" s="384">
        <f t="shared" si="17"/>
        <v>532631460</v>
      </c>
      <c r="L47" s="384">
        <f t="shared" si="17"/>
        <v>550884190</v>
      </c>
      <c r="M47" s="384">
        <f t="shared" si="17"/>
        <v>519767042</v>
      </c>
      <c r="N47" s="384">
        <f>ROUND(N15+N27+N45,0)</f>
        <v>697466544</v>
      </c>
      <c r="P47" s="227">
        <f>SUM(C47:E47)</f>
        <v>1555253611</v>
      </c>
      <c r="Q47" s="228">
        <f>ROUND(SUM(F47:H47),0)</f>
        <v>1618350175</v>
      </c>
      <c r="R47" s="228">
        <f>SUM(I47:K47)</f>
        <v>1603913456</v>
      </c>
      <c r="S47" s="229">
        <f>ROUND(SUM(L47:N47),0)</f>
        <v>1768117776</v>
      </c>
      <c r="T47" s="473">
        <f>ROUND(SUM(P47:S47),0)</f>
        <v>6545635018</v>
      </c>
      <c r="U47" s="546">
        <f>ROUND(U15+U27+U45,0)</f>
        <v>6768186607</v>
      </c>
      <c r="V47" s="546">
        <f>ROUND(V15+V27+V45,0)</f>
        <v>6998304953</v>
      </c>
      <c r="W47" s="546">
        <f>ROUND(W15+W27+W45,0)</f>
        <v>7236247321</v>
      </c>
      <c r="X47" s="546">
        <f>ROUND(X15+X27+X45,0)</f>
        <v>7236247321</v>
      </c>
      <c r="Y47" s="430">
        <f>ROUND(Y15+Y27+Y45,0)</f>
        <v>0</v>
      </c>
      <c r="AA47" s="453"/>
      <c r="AB47" s="460"/>
      <c r="AC47" s="467"/>
      <c r="AD47" s="472">
        <f t="shared" si="0"/>
        <v>0</v>
      </c>
    </row>
    <row r="48" spans="1:30" s="4" customFormat="1" x14ac:dyDescent="0.2">
      <c r="A48" s="338"/>
      <c r="B48" s="331"/>
      <c r="C48" s="365"/>
      <c r="D48" s="228"/>
      <c r="E48" s="372"/>
      <c r="F48" s="365"/>
      <c r="G48" s="228"/>
      <c r="H48" s="380"/>
      <c r="I48" s="365"/>
      <c r="J48" s="228"/>
      <c r="K48" s="380"/>
      <c r="L48" s="365"/>
      <c r="M48" s="228"/>
      <c r="N48" s="229"/>
      <c r="O48" s="39"/>
      <c r="P48" s="248"/>
      <c r="Q48" s="190"/>
      <c r="R48" s="190"/>
      <c r="S48" s="249"/>
      <c r="T48" s="162"/>
      <c r="U48" s="547"/>
      <c r="V48" s="547"/>
      <c r="W48" s="547"/>
      <c r="X48" s="547"/>
      <c r="Y48" s="431"/>
      <c r="AA48" s="456"/>
      <c r="AB48" s="461"/>
      <c r="AC48" s="468"/>
      <c r="AD48" s="472">
        <f t="shared" si="0"/>
        <v>0</v>
      </c>
    </row>
    <row r="49" spans="1:30" ht="13.5" thickBot="1" x14ac:dyDescent="0.25">
      <c r="A49" s="148"/>
      <c r="B49" s="148" t="s">
        <v>5</v>
      </c>
      <c r="C49" s="631"/>
      <c r="D49" s="632"/>
      <c r="E49" s="633"/>
      <c r="F49" s="631"/>
      <c r="G49" s="632"/>
      <c r="H49" s="634"/>
      <c r="I49" s="631"/>
      <c r="J49" s="632"/>
      <c r="K49" s="634"/>
      <c r="L49" s="631"/>
      <c r="M49" s="632"/>
      <c r="N49" s="635"/>
      <c r="P49" s="316"/>
      <c r="Q49" s="317"/>
      <c r="R49" s="317"/>
      <c r="S49" s="318"/>
      <c r="T49" s="319"/>
      <c r="U49" s="548"/>
      <c r="V49" s="548"/>
      <c r="W49" s="548"/>
      <c r="X49" s="548"/>
      <c r="Y49" s="492"/>
      <c r="AA49" s="453"/>
      <c r="AB49" s="460"/>
      <c r="AC49" s="467"/>
      <c r="AD49" s="472">
        <f t="shared" si="0"/>
        <v>0</v>
      </c>
    </row>
    <row r="50" spans="1:30" x14ac:dyDescent="0.2">
      <c r="A50" s="278"/>
      <c r="B50" s="592"/>
      <c r="C50" s="636"/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P50" s="230"/>
      <c r="Q50" s="187"/>
      <c r="R50" s="187"/>
      <c r="S50" s="234"/>
      <c r="T50" s="56"/>
      <c r="U50" s="537"/>
      <c r="V50" s="537"/>
      <c r="W50" s="537"/>
      <c r="X50" s="537"/>
      <c r="Y50" s="423"/>
      <c r="AA50" s="453"/>
      <c r="AB50" s="460"/>
      <c r="AC50" s="467"/>
      <c r="AD50" s="472">
        <f t="shared" si="0"/>
        <v>0</v>
      </c>
    </row>
    <row r="51" spans="1:30" outlineLevel="1" x14ac:dyDescent="0.2">
      <c r="A51" s="278"/>
      <c r="B51" s="581" t="s">
        <v>94</v>
      </c>
      <c r="C51" s="305">
        <v>27208854.405653879</v>
      </c>
      <c r="D51" s="305">
        <v>27289216.710187715</v>
      </c>
      <c r="E51" s="305">
        <v>27207884.254328512</v>
      </c>
      <c r="F51" s="305">
        <v>29307249.465705439</v>
      </c>
      <c r="G51" s="305">
        <v>28763861.007716827</v>
      </c>
      <c r="H51" s="305">
        <v>29188933.638291184</v>
      </c>
      <c r="I51" s="305">
        <v>29299502.604104474</v>
      </c>
      <c r="J51" s="305">
        <v>29319648.371642053</v>
      </c>
      <c r="K51" s="305">
        <v>29748757.84556279</v>
      </c>
      <c r="L51" s="305">
        <v>29405126.555036239</v>
      </c>
      <c r="M51" s="305">
        <v>29410579.98325745</v>
      </c>
      <c r="N51" s="305">
        <v>46517362.349179842</v>
      </c>
      <c r="P51" s="233">
        <f>SUM(C51:E51)</f>
        <v>81705955.370170116</v>
      </c>
      <c r="Q51" s="187">
        <f>SUM(F51:H51)</f>
        <v>87260044.111713454</v>
      </c>
      <c r="R51" s="187">
        <f>SUM(I51:K51)</f>
        <v>88367908.821309313</v>
      </c>
      <c r="S51" s="234">
        <f>SUM(L51:N51)</f>
        <v>105333068.88747352</v>
      </c>
      <c r="T51" s="56">
        <f>SUM(P51:S51)</f>
        <v>362666977.19066644</v>
      </c>
      <c r="U51" s="549">
        <f>T51*1.034</f>
        <v>374997654.41514909</v>
      </c>
      <c r="V51" s="549">
        <f t="shared" ref="V51:W51" si="18">U51*1.034</f>
        <v>387747574.66526419</v>
      </c>
      <c r="W51" s="552">
        <f t="shared" si="18"/>
        <v>400930992.20388317</v>
      </c>
      <c r="X51" s="552">
        <f>W51</f>
        <v>400930992.20388317</v>
      </c>
      <c r="Y51" s="423"/>
      <c r="AA51" s="455"/>
      <c r="AB51" s="460"/>
      <c r="AC51" s="467"/>
      <c r="AD51" s="472">
        <f t="shared" si="0"/>
        <v>0</v>
      </c>
    </row>
    <row r="52" spans="1:30" outlineLevel="1" x14ac:dyDescent="0.2">
      <c r="A52" s="339"/>
      <c r="B52" s="623" t="s">
        <v>72</v>
      </c>
      <c r="C52" s="498">
        <f>(-4167106+32848-261-71338+623-7-615)/3</f>
        <v>-1401952</v>
      </c>
      <c r="D52" s="498">
        <f t="shared" ref="D52:E52" si="19">(-4167106+32848-261-71338+623-7-615)/3</f>
        <v>-1401952</v>
      </c>
      <c r="E52" s="498">
        <f t="shared" si="19"/>
        <v>-1401952</v>
      </c>
      <c r="F52" s="498">
        <v>0</v>
      </c>
      <c r="G52" s="498">
        <v>0</v>
      </c>
      <c r="H52" s="498">
        <v>0</v>
      </c>
      <c r="I52" s="498">
        <v>0</v>
      </c>
      <c r="J52" s="498">
        <v>0</v>
      </c>
      <c r="K52" s="498">
        <v>0</v>
      </c>
      <c r="L52" s="498">
        <v>0</v>
      </c>
      <c r="M52" s="498">
        <v>0</v>
      </c>
      <c r="N52" s="498">
        <v>0</v>
      </c>
      <c r="P52" s="244">
        <f>SUM(C52:E52)</f>
        <v>-4205856</v>
      </c>
      <c r="Q52" s="191">
        <f>SUM(F52:H52)</f>
        <v>0</v>
      </c>
      <c r="R52" s="191">
        <f>SUM(I52:K52)</f>
        <v>0</v>
      </c>
      <c r="S52" s="245">
        <f>SUM(L52:N52)</f>
        <v>0</v>
      </c>
      <c r="T52" s="432">
        <f>SUM(P52:S52)</f>
        <v>-4205856</v>
      </c>
      <c r="U52" s="550">
        <v>0</v>
      </c>
      <c r="V52" s="550">
        <v>0</v>
      </c>
      <c r="W52" s="550">
        <v>0</v>
      </c>
      <c r="X52" s="550">
        <v>0</v>
      </c>
      <c r="Y52" s="423"/>
      <c r="AA52" s="453"/>
      <c r="AB52" s="460"/>
      <c r="AC52" s="467"/>
      <c r="AD52" s="472">
        <f t="shared" si="0"/>
        <v>0</v>
      </c>
    </row>
    <row r="53" spans="1:30" outlineLevel="1" collapsed="1" x14ac:dyDescent="0.2">
      <c r="A53" s="278">
        <v>19</v>
      </c>
      <c r="B53" s="581" t="s">
        <v>114</v>
      </c>
      <c r="C53" s="82">
        <f t="shared" ref="C53:M53" si="20">SUM(C51:C52)</f>
        <v>25806902.405653879</v>
      </c>
      <c r="D53" s="82">
        <f t="shared" si="20"/>
        <v>25887264.710187715</v>
      </c>
      <c r="E53" s="82">
        <f t="shared" si="20"/>
        <v>25805932.254328512</v>
      </c>
      <c r="F53" s="82">
        <f t="shared" si="20"/>
        <v>29307249.465705439</v>
      </c>
      <c r="G53" s="82">
        <f t="shared" si="20"/>
        <v>28763861.007716827</v>
      </c>
      <c r="H53" s="82">
        <f t="shared" si="20"/>
        <v>29188933.638291184</v>
      </c>
      <c r="I53" s="82">
        <f t="shared" si="20"/>
        <v>29299502.604104474</v>
      </c>
      <c r="J53" s="82">
        <f t="shared" si="20"/>
        <v>29319648.371642053</v>
      </c>
      <c r="K53" s="82">
        <f t="shared" si="20"/>
        <v>29748757.84556279</v>
      </c>
      <c r="L53" s="82">
        <f t="shared" si="20"/>
        <v>29405126.555036239</v>
      </c>
      <c r="M53" s="82">
        <f t="shared" si="20"/>
        <v>29410579.98325745</v>
      </c>
      <c r="N53" s="82">
        <f>SUM(N51:N52)</f>
        <v>46517362.349179842</v>
      </c>
      <c r="P53" s="233">
        <f>+P51+P52</f>
        <v>77500099.370170116</v>
      </c>
      <c r="Q53" s="187">
        <f>+Q51+Q52</f>
        <v>87260044.111713454</v>
      </c>
      <c r="R53" s="187">
        <f>+R51+R52</f>
        <v>88367908.821309313</v>
      </c>
      <c r="S53" s="234">
        <f>SUM(L53:N53)</f>
        <v>105333068.88747352</v>
      </c>
      <c r="T53" s="56">
        <f>SUM(P53:S53)</f>
        <v>358461121.19066644</v>
      </c>
      <c r="U53" s="537">
        <f>+U51+U52</f>
        <v>374997654.41514909</v>
      </c>
      <c r="V53" s="537">
        <f>+V51+V52</f>
        <v>387747574.66526419</v>
      </c>
      <c r="W53" s="537">
        <f>+W51+W52</f>
        <v>400930992.20388317</v>
      </c>
      <c r="X53" s="537">
        <f>+X51+X52</f>
        <v>400930992.20388317</v>
      </c>
      <c r="Y53" s="423"/>
      <c r="AA53" s="453"/>
      <c r="AB53" s="460"/>
      <c r="AC53" s="467"/>
      <c r="AD53" s="472">
        <f t="shared" si="0"/>
        <v>0</v>
      </c>
    </row>
    <row r="54" spans="1:30" outlineLevel="1" x14ac:dyDescent="0.2">
      <c r="A54" s="278"/>
      <c r="B54" s="581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P54" s="233"/>
      <c r="Q54" s="187"/>
      <c r="R54" s="187"/>
      <c r="S54" s="234"/>
      <c r="T54" s="56"/>
      <c r="U54" s="537"/>
      <c r="V54" s="537"/>
      <c r="W54" s="537"/>
      <c r="X54" s="537"/>
      <c r="Y54" s="423"/>
      <c r="AA54" s="453"/>
      <c r="AB54" s="460"/>
      <c r="AC54" s="467"/>
      <c r="AD54" s="472">
        <f t="shared" si="0"/>
        <v>0</v>
      </c>
    </row>
    <row r="55" spans="1:30" outlineLevel="1" x14ac:dyDescent="0.2">
      <c r="A55" s="278"/>
      <c r="B55" s="581" t="s">
        <v>107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P55" s="233">
        <f>SUM(C55:E55)</f>
        <v>0</v>
      </c>
      <c r="Q55" s="187">
        <f>ROUND(SUM(F55:H55),0)</f>
        <v>0</v>
      </c>
      <c r="R55" s="187">
        <f>SUM(I55:K55)</f>
        <v>0</v>
      </c>
      <c r="S55" s="234">
        <f>ROUND(SUM(L55:N55),0)</f>
        <v>0</v>
      </c>
      <c r="T55" s="56">
        <f>ROUND(SUM(P55:S55),0)</f>
        <v>0</v>
      </c>
      <c r="U55" s="537">
        <v>0</v>
      </c>
      <c r="V55" s="537">
        <v>0</v>
      </c>
      <c r="W55" s="537">
        <v>0</v>
      </c>
      <c r="X55" s="537">
        <v>0</v>
      </c>
      <c r="Y55" s="423"/>
      <c r="AA55" s="453"/>
      <c r="AB55" s="460"/>
      <c r="AC55" s="467"/>
      <c r="AD55" s="472">
        <f t="shared" si="0"/>
        <v>0</v>
      </c>
    </row>
    <row r="56" spans="1:30" outlineLevel="1" x14ac:dyDescent="0.2">
      <c r="A56" s="278"/>
      <c r="B56" s="581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P56" s="233"/>
      <c r="Q56" s="187"/>
      <c r="R56" s="187"/>
      <c r="S56" s="234"/>
      <c r="T56" s="56"/>
      <c r="U56" s="551"/>
      <c r="V56" s="551"/>
      <c r="W56" s="551"/>
      <c r="X56" s="551"/>
      <c r="Y56" s="433"/>
      <c r="AA56" s="453"/>
      <c r="AB56" s="460"/>
      <c r="AC56" s="467"/>
      <c r="AD56" s="472">
        <f t="shared" si="0"/>
        <v>0</v>
      </c>
    </row>
    <row r="57" spans="1:30" outlineLevel="1" x14ac:dyDescent="0.2">
      <c r="A57" s="278"/>
      <c r="B57" s="581" t="s">
        <v>110</v>
      </c>
      <c r="C57" s="82">
        <v>2488954.1622251943</v>
      </c>
      <c r="D57" s="82">
        <v>2354526.5147128175</v>
      </c>
      <c r="E57" s="82">
        <v>3024014.4366899454</v>
      </c>
      <c r="F57" s="82">
        <v>2421619.5556349191</v>
      </c>
      <c r="G57" s="82">
        <v>2421754.1499847258</v>
      </c>
      <c r="H57" s="82">
        <v>3018433.9120238698</v>
      </c>
      <c r="I57" s="82">
        <v>2422350.9300885294</v>
      </c>
      <c r="J57" s="82">
        <v>2420831.1204504031</v>
      </c>
      <c r="K57" s="82">
        <v>3018797.2058529644</v>
      </c>
      <c r="L57" s="82">
        <v>2423161.1069538859</v>
      </c>
      <c r="M57" s="82">
        <v>2424157.3645804022</v>
      </c>
      <c r="N57" s="82">
        <v>3111354.022905142</v>
      </c>
      <c r="P57" s="233">
        <f>SUM(C57:E57)</f>
        <v>7867495.1136279572</v>
      </c>
      <c r="Q57" s="187">
        <f>SUM(F57:H57)</f>
        <v>7861807.6176435146</v>
      </c>
      <c r="R57" s="187">
        <f>SUM(I57:K57)</f>
        <v>7861979.2563918978</v>
      </c>
      <c r="S57" s="234">
        <f>SUM(L57:N57)</f>
        <v>7958672.4944394296</v>
      </c>
      <c r="T57" s="56">
        <f>SUM(P57:S57)</f>
        <v>31549954.4821028</v>
      </c>
      <c r="U57" s="538">
        <f>T57*1.034</f>
        <v>32622652.934494298</v>
      </c>
      <c r="V57" s="538">
        <f t="shared" ref="V57:W57" si="21">U57*1.034</f>
        <v>33731823.134267107</v>
      </c>
      <c r="W57" s="537">
        <f t="shared" si="21"/>
        <v>34878705.12083219</v>
      </c>
      <c r="X57" s="537">
        <f>W57</f>
        <v>34878705.12083219</v>
      </c>
      <c r="Y57" s="423"/>
      <c r="AA57" s="453"/>
      <c r="AB57" s="460"/>
      <c r="AC57" s="467"/>
      <c r="AD57" s="472">
        <f t="shared" si="0"/>
        <v>0</v>
      </c>
    </row>
    <row r="58" spans="1:30" outlineLevel="1" x14ac:dyDescent="0.2">
      <c r="A58" s="278"/>
      <c r="B58" s="581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P58" s="233"/>
      <c r="Q58" s="187"/>
      <c r="R58" s="187"/>
      <c r="S58" s="234"/>
      <c r="T58" s="423"/>
      <c r="U58" s="537"/>
      <c r="V58" s="537"/>
      <c r="W58" s="537"/>
      <c r="X58" s="537"/>
      <c r="Y58" s="423"/>
      <c r="AA58" s="453"/>
      <c r="AB58" s="460"/>
      <c r="AC58" s="467"/>
      <c r="AD58" s="472">
        <f t="shared" si="0"/>
        <v>0</v>
      </c>
    </row>
    <row r="59" spans="1:30" outlineLevel="1" x14ac:dyDescent="0.2">
      <c r="A59" s="278"/>
      <c r="B59" s="581" t="s">
        <v>56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P59" s="233">
        <f>SUM(C59:E59)</f>
        <v>0</v>
      </c>
      <c r="Q59" s="187">
        <f>SUM(F59:H59)</f>
        <v>0</v>
      </c>
      <c r="R59" s="187">
        <f>SUM(I59:K59)</f>
        <v>0</v>
      </c>
      <c r="S59" s="234">
        <f>SUM(L59:N59)</f>
        <v>0</v>
      </c>
      <c r="T59" s="423">
        <f>SUM(P59:S59)</f>
        <v>0</v>
      </c>
      <c r="U59" s="537">
        <v>0</v>
      </c>
      <c r="V59" s="537">
        <v>0</v>
      </c>
      <c r="W59" s="537">
        <v>0</v>
      </c>
      <c r="X59" s="537">
        <v>0</v>
      </c>
      <c r="Y59" s="423"/>
      <c r="AA59" s="453"/>
      <c r="AB59" s="460"/>
      <c r="AC59" s="467"/>
      <c r="AD59" s="472">
        <f t="shared" si="0"/>
        <v>0</v>
      </c>
    </row>
    <row r="60" spans="1:30" outlineLevel="1" x14ac:dyDescent="0.2">
      <c r="A60" s="88"/>
      <c r="B60" s="18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P60" s="242"/>
      <c r="Q60" s="188"/>
      <c r="R60" s="188"/>
      <c r="S60" s="243"/>
      <c r="T60" s="424"/>
      <c r="U60" s="540"/>
      <c r="V60" s="540"/>
      <c r="W60" s="540"/>
      <c r="X60" s="540"/>
      <c r="Y60" s="424"/>
      <c r="AA60" s="453"/>
      <c r="AB60" s="460"/>
      <c r="AC60" s="467"/>
      <c r="AD60" s="472">
        <f t="shared" si="0"/>
        <v>0</v>
      </c>
    </row>
    <row r="61" spans="1:30" outlineLevel="1" x14ac:dyDescent="0.2">
      <c r="A61" s="278"/>
      <c r="B61" s="581" t="s">
        <v>75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P61" s="233">
        <f>SUM(C61:E61)</f>
        <v>0</v>
      </c>
      <c r="Q61" s="187">
        <f>SUM(F61:H61)</f>
        <v>0</v>
      </c>
      <c r="R61" s="187">
        <f>SUM(I61:K61)</f>
        <v>0</v>
      </c>
      <c r="S61" s="234">
        <f>SUM(L61:N61)</f>
        <v>0</v>
      </c>
      <c r="T61" s="423">
        <f>SUM(P61:S61)</f>
        <v>0</v>
      </c>
      <c r="U61" s="537">
        <v>0</v>
      </c>
      <c r="V61" s="537">
        <v>0</v>
      </c>
      <c r="W61" s="537">
        <v>0</v>
      </c>
      <c r="X61" s="537">
        <v>0</v>
      </c>
      <c r="Y61" s="423"/>
      <c r="AA61" s="453"/>
      <c r="AB61" s="460"/>
      <c r="AC61" s="467"/>
      <c r="AD61" s="472">
        <f t="shared" si="0"/>
        <v>0</v>
      </c>
    </row>
    <row r="62" spans="1:30" outlineLevel="1" x14ac:dyDescent="0.2">
      <c r="A62" s="278"/>
      <c r="B62" s="581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P62" s="233"/>
      <c r="Q62" s="187"/>
      <c r="R62" s="187"/>
      <c r="S62" s="234"/>
      <c r="T62" s="423"/>
      <c r="U62" s="537"/>
      <c r="V62" s="537"/>
      <c r="W62" s="537"/>
      <c r="X62" s="537"/>
      <c r="Y62" s="423"/>
      <c r="AA62" s="453"/>
      <c r="AB62" s="460"/>
      <c r="AC62" s="467"/>
      <c r="AD62" s="472">
        <f t="shared" si="0"/>
        <v>0</v>
      </c>
    </row>
    <row r="63" spans="1:30" outlineLevel="1" x14ac:dyDescent="0.2">
      <c r="A63" s="339"/>
      <c r="B63" s="623" t="s">
        <v>72</v>
      </c>
      <c r="C63" s="637">
        <f>C52</f>
        <v>-1401952</v>
      </c>
      <c r="D63" s="637">
        <f t="shared" ref="D63:N63" si="22">D52</f>
        <v>-1401952</v>
      </c>
      <c r="E63" s="637">
        <f t="shared" si="22"/>
        <v>-1401952</v>
      </c>
      <c r="F63" s="637">
        <f t="shared" si="22"/>
        <v>0</v>
      </c>
      <c r="G63" s="637">
        <f t="shared" si="22"/>
        <v>0</v>
      </c>
      <c r="H63" s="637">
        <f t="shared" si="22"/>
        <v>0</v>
      </c>
      <c r="I63" s="637">
        <f t="shared" si="22"/>
        <v>0</v>
      </c>
      <c r="J63" s="637">
        <f t="shared" si="22"/>
        <v>0</v>
      </c>
      <c r="K63" s="637">
        <f t="shared" si="22"/>
        <v>0</v>
      </c>
      <c r="L63" s="637">
        <f t="shared" si="22"/>
        <v>0</v>
      </c>
      <c r="M63" s="637">
        <f t="shared" si="22"/>
        <v>0</v>
      </c>
      <c r="N63" s="637">
        <f t="shared" si="22"/>
        <v>0</v>
      </c>
      <c r="P63" s="244">
        <f>SUM(C63:E63)</f>
        <v>-4205856</v>
      </c>
      <c r="Q63" s="191">
        <f>SUM(F63:H63)</f>
        <v>0</v>
      </c>
      <c r="R63" s="191">
        <f>SUM(I63:K63)</f>
        <v>0</v>
      </c>
      <c r="S63" s="245">
        <f>SUM(L63:N63)</f>
        <v>0</v>
      </c>
      <c r="T63" s="432">
        <f>SUM(P63:S63)</f>
        <v>-4205856</v>
      </c>
      <c r="U63" s="550">
        <f>T63*1.034</f>
        <v>-4348855.1040000003</v>
      </c>
      <c r="V63" s="550">
        <f t="shared" ref="V63:W63" si="23">U63*1.034</f>
        <v>-4496716.1775360005</v>
      </c>
      <c r="W63" s="550">
        <f t="shared" si="23"/>
        <v>-4649604.5275722248</v>
      </c>
      <c r="X63" s="550">
        <v>0</v>
      </c>
      <c r="Y63" s="423"/>
      <c r="AA63" s="453"/>
      <c r="AB63" s="460"/>
      <c r="AC63" s="467"/>
      <c r="AD63" s="472">
        <f t="shared" si="0"/>
        <v>0</v>
      </c>
    </row>
    <row r="64" spans="1:30" x14ac:dyDescent="0.2">
      <c r="A64" s="333" t="s">
        <v>40</v>
      </c>
      <c r="B64" s="594" t="s">
        <v>108</v>
      </c>
      <c r="C64" s="82">
        <f t="shared" ref="C64:M64" si="24">ROUND(+C53+C55+C57+C59+C61,0)</f>
        <v>28295857</v>
      </c>
      <c r="D64" s="82">
        <f t="shared" si="24"/>
        <v>28241791</v>
      </c>
      <c r="E64" s="82">
        <f t="shared" si="24"/>
        <v>28829947</v>
      </c>
      <c r="F64" s="82">
        <f t="shared" si="24"/>
        <v>31728869</v>
      </c>
      <c r="G64" s="82">
        <f t="shared" si="24"/>
        <v>31185615</v>
      </c>
      <c r="H64" s="82">
        <f t="shared" si="24"/>
        <v>32207368</v>
      </c>
      <c r="I64" s="82">
        <f t="shared" si="24"/>
        <v>31721854</v>
      </c>
      <c r="J64" s="82">
        <f t="shared" si="24"/>
        <v>31740479</v>
      </c>
      <c r="K64" s="82">
        <f t="shared" si="24"/>
        <v>32767555</v>
      </c>
      <c r="L64" s="82">
        <f t="shared" si="24"/>
        <v>31828288</v>
      </c>
      <c r="M64" s="82">
        <f t="shared" si="24"/>
        <v>31834737</v>
      </c>
      <c r="N64" s="82">
        <f>ROUND(+N53+N55+N57+N59+N61,0)</f>
        <v>49628716</v>
      </c>
      <c r="P64" s="230">
        <f>ROUND(SUM(C64:E64),0)</f>
        <v>85367595</v>
      </c>
      <c r="Q64" s="231">
        <f>ROUND(SUM(F64:H64),0)</f>
        <v>95121852</v>
      </c>
      <c r="R64" s="231">
        <f>ROUND(SUM(I64:K64),0)</f>
        <v>96229888</v>
      </c>
      <c r="S64" s="232">
        <f>ROUND(SUM(L64:N64),0)</f>
        <v>113291741</v>
      </c>
      <c r="T64" s="305">
        <f>SUM(P64:S64)</f>
        <v>390011076</v>
      </c>
      <c r="U64" s="552">
        <f>+U57+U55+U53</f>
        <v>407620307.34964341</v>
      </c>
      <c r="V64" s="552">
        <f>+V57+V55+V53</f>
        <v>421479397.79953128</v>
      </c>
      <c r="W64" s="552">
        <f>+W57+W55+W53</f>
        <v>435809697.32471538</v>
      </c>
      <c r="X64" s="552">
        <f>+X57+X55+X53</f>
        <v>435809697.32471538</v>
      </c>
      <c r="Y64" s="434"/>
      <c r="AA64" s="453"/>
      <c r="AB64" s="460"/>
      <c r="AC64" s="467"/>
      <c r="AD64" s="472">
        <f t="shared" si="0"/>
        <v>0</v>
      </c>
    </row>
    <row r="65" spans="1:30" x14ac:dyDescent="0.2">
      <c r="A65" s="278"/>
      <c r="B65" s="581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P65" s="233"/>
      <c r="Q65" s="187"/>
      <c r="R65" s="187"/>
      <c r="S65" s="234"/>
      <c r="T65" s="56"/>
      <c r="U65" s="537"/>
      <c r="V65" s="537"/>
      <c r="W65" s="537"/>
      <c r="X65" s="537"/>
      <c r="Y65" s="423"/>
      <c r="AA65" s="453"/>
      <c r="AB65" s="460"/>
      <c r="AC65" s="467"/>
      <c r="AD65" s="472">
        <f t="shared" si="0"/>
        <v>0</v>
      </c>
    </row>
    <row r="66" spans="1:30" s="3" customFormat="1" hidden="1" outlineLevel="1" x14ac:dyDescent="0.2">
      <c r="A66" s="278">
        <v>16</v>
      </c>
      <c r="B66" s="581" t="s">
        <v>57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11"/>
      <c r="P66" s="233">
        <f>SUM(C66:E66)</f>
        <v>0</v>
      </c>
      <c r="Q66" s="187">
        <f>SUM(F66:H66)</f>
        <v>0</v>
      </c>
      <c r="R66" s="187">
        <f>SUM(I66:K66)</f>
        <v>0</v>
      </c>
      <c r="S66" s="234">
        <f>SUM(L66:N66)</f>
        <v>0</v>
      </c>
      <c r="T66" s="56">
        <f>SUM(P66:S66)</f>
        <v>0</v>
      </c>
      <c r="U66" s="537"/>
      <c r="V66" s="537"/>
      <c r="W66" s="537"/>
      <c r="X66" s="537"/>
      <c r="Y66" s="423"/>
      <c r="AA66" s="457"/>
      <c r="AB66" s="462"/>
      <c r="AC66" s="469"/>
      <c r="AD66" s="472">
        <f t="shared" si="0"/>
        <v>0</v>
      </c>
    </row>
    <row r="67" spans="1:30" s="3" customFormat="1" hidden="1" outlineLevel="1" x14ac:dyDescent="0.2">
      <c r="A67" s="278">
        <v>16</v>
      </c>
      <c r="B67" s="581" t="s">
        <v>58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11"/>
      <c r="P67" s="233">
        <f>SUM(C67:E67)</f>
        <v>0</v>
      </c>
      <c r="Q67" s="187">
        <f>SUM(F67:H67)</f>
        <v>0</v>
      </c>
      <c r="R67" s="187">
        <f>SUM(I67:K67)</f>
        <v>0</v>
      </c>
      <c r="S67" s="234">
        <f>SUM(L67:N67)</f>
        <v>0</v>
      </c>
      <c r="T67" s="56">
        <f>SUM(P67:S67)</f>
        <v>0</v>
      </c>
      <c r="U67" s="537"/>
      <c r="V67" s="537"/>
      <c r="W67" s="537"/>
      <c r="X67" s="537"/>
      <c r="Y67" s="423"/>
      <c r="AA67" s="457"/>
      <c r="AB67" s="462"/>
      <c r="AC67" s="469"/>
      <c r="AD67" s="472">
        <f t="shared" si="0"/>
        <v>0</v>
      </c>
    </row>
    <row r="68" spans="1:30" collapsed="1" x14ac:dyDescent="0.2">
      <c r="A68" s="278">
        <v>16</v>
      </c>
      <c r="B68" s="595" t="s">
        <v>98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f>+L66+L67</f>
        <v>0</v>
      </c>
      <c r="M68" s="82">
        <f>+M66+M67</f>
        <v>0</v>
      </c>
      <c r="N68" s="82">
        <f>+N66+N67</f>
        <v>0</v>
      </c>
      <c r="P68" s="233">
        <f>ROUND(SUM(C68:E68),0)</f>
        <v>0</v>
      </c>
      <c r="Q68" s="187">
        <f>ROUND(SUM(F68:H68),0)</f>
        <v>0</v>
      </c>
      <c r="R68" s="187">
        <f>ROUND(SUM(I68:K68),0)</f>
        <v>0</v>
      </c>
      <c r="S68" s="234">
        <f>ROUND(SUM(L68:N68),0)</f>
        <v>0</v>
      </c>
      <c r="T68" s="56">
        <f>SUM(P68:S68)</f>
        <v>0</v>
      </c>
      <c r="U68" s="537">
        <v>0</v>
      </c>
      <c r="V68" s="537">
        <v>0</v>
      </c>
      <c r="W68" s="537">
        <v>0</v>
      </c>
      <c r="X68" s="537">
        <v>0</v>
      </c>
      <c r="Y68" s="423"/>
      <c r="AA68" s="453"/>
      <c r="AB68" s="460"/>
      <c r="AC68" s="467"/>
      <c r="AD68" s="472">
        <f t="shared" si="0"/>
        <v>0</v>
      </c>
    </row>
    <row r="69" spans="1:30" x14ac:dyDescent="0.2">
      <c r="A69" s="278"/>
      <c r="B69" s="595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P69" s="233"/>
      <c r="Q69" s="187"/>
      <c r="R69" s="187"/>
      <c r="S69" s="234"/>
      <c r="T69" s="56"/>
      <c r="U69" s="537"/>
      <c r="V69" s="537"/>
      <c r="W69" s="537"/>
      <c r="X69" s="537"/>
      <c r="Y69" s="423"/>
      <c r="AA69" s="453"/>
      <c r="AB69" s="460"/>
      <c r="AC69" s="467"/>
      <c r="AD69" s="472">
        <f t="shared" si="0"/>
        <v>0</v>
      </c>
    </row>
    <row r="70" spans="1:30" x14ac:dyDescent="0.2">
      <c r="A70" s="278"/>
      <c r="B70" s="581" t="str">
        <f>+Population!B70</f>
        <v>FHIAP - Healthy Kids ESI (200%-300%FPL)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P70" s="233">
        <f>ROUND(SUM(C70:E70),0)</f>
        <v>0</v>
      </c>
      <c r="Q70" s="187">
        <f>ROUND(SUM(F70:H70),0)</f>
        <v>0</v>
      </c>
      <c r="R70" s="187">
        <f>ROUND(SUM(I70:K70),0)</f>
        <v>0</v>
      </c>
      <c r="S70" s="234">
        <f>ROUND(SUM(L70:N70),0)</f>
        <v>0</v>
      </c>
      <c r="T70" s="56">
        <f>SUM(P70:S70)</f>
        <v>0</v>
      </c>
      <c r="U70" s="537">
        <v>0</v>
      </c>
      <c r="V70" s="537">
        <v>0</v>
      </c>
      <c r="W70" s="537">
        <v>0</v>
      </c>
      <c r="X70" s="537">
        <v>0</v>
      </c>
      <c r="Y70" s="423"/>
      <c r="AA70" s="453"/>
      <c r="AB70" s="460"/>
      <c r="AC70" s="467"/>
      <c r="AD70" s="472">
        <f t="shared" ref="AD70:AD82" si="25">SUM(AA70:AC70)</f>
        <v>0</v>
      </c>
    </row>
    <row r="71" spans="1:30" x14ac:dyDescent="0.2">
      <c r="A71" s="278"/>
      <c r="B71" s="581" t="str">
        <f>+Population!B71</f>
        <v>FHIAP - Kids Connect (200%-300% FPL)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P71" s="233">
        <f>ROUND(SUM(C71:E71),0)</f>
        <v>0</v>
      </c>
      <c r="Q71" s="187">
        <f>ROUND(SUM(F71:H71),0)</f>
        <v>0</v>
      </c>
      <c r="R71" s="187">
        <f>ROUND(SUM(I71:K71),0)</f>
        <v>0</v>
      </c>
      <c r="S71" s="234">
        <f>ROUND(SUM(L71:N71),0)</f>
        <v>0</v>
      </c>
      <c r="T71" s="56">
        <f>SUM(P71:S71)</f>
        <v>0</v>
      </c>
      <c r="U71" s="537">
        <v>0</v>
      </c>
      <c r="V71" s="537">
        <v>0</v>
      </c>
      <c r="W71" s="537">
        <v>0</v>
      </c>
      <c r="X71" s="537">
        <v>0</v>
      </c>
      <c r="Y71" s="423"/>
      <c r="AA71" s="453"/>
      <c r="AB71" s="460"/>
      <c r="AC71" s="467"/>
      <c r="AD71" s="472">
        <f t="shared" si="25"/>
        <v>0</v>
      </c>
    </row>
    <row r="72" spans="1:30" x14ac:dyDescent="0.2">
      <c r="A72" s="278"/>
      <c r="B72" s="581"/>
      <c r="C72" s="497"/>
      <c r="D72" s="497"/>
      <c r="E72" s="497"/>
      <c r="F72" s="82"/>
      <c r="G72" s="82"/>
      <c r="H72" s="82"/>
      <c r="I72" s="82"/>
      <c r="J72" s="82"/>
      <c r="K72" s="82"/>
      <c r="L72" s="82"/>
      <c r="M72" s="82"/>
      <c r="N72" s="82"/>
      <c r="P72" s="233"/>
      <c r="Q72" s="187"/>
      <c r="R72" s="187"/>
      <c r="S72" s="234"/>
      <c r="T72" s="56"/>
      <c r="U72" s="537"/>
      <c r="V72" s="537"/>
      <c r="W72" s="537"/>
      <c r="X72" s="537"/>
      <c r="Y72" s="423"/>
      <c r="AA72" s="453"/>
      <c r="AB72" s="460"/>
      <c r="AC72" s="467"/>
      <c r="AD72" s="472">
        <f t="shared" si="25"/>
        <v>0</v>
      </c>
    </row>
    <row r="73" spans="1:30" x14ac:dyDescent="0.2">
      <c r="A73" s="337"/>
      <c r="B73" s="624" t="s">
        <v>96</v>
      </c>
      <c r="C73" s="473">
        <f t="shared" ref="C73:M73" si="26">+C71+C70+C68+C64</f>
        <v>28295857</v>
      </c>
      <c r="D73" s="473">
        <f t="shared" si="26"/>
        <v>28241791</v>
      </c>
      <c r="E73" s="473">
        <f t="shared" si="26"/>
        <v>28829947</v>
      </c>
      <c r="F73" s="473">
        <f t="shared" si="26"/>
        <v>31728869</v>
      </c>
      <c r="G73" s="473">
        <f t="shared" si="26"/>
        <v>31185615</v>
      </c>
      <c r="H73" s="473">
        <f t="shared" si="26"/>
        <v>32207368</v>
      </c>
      <c r="I73" s="473">
        <f t="shared" si="26"/>
        <v>31721854</v>
      </c>
      <c r="J73" s="473">
        <f t="shared" si="26"/>
        <v>31740479</v>
      </c>
      <c r="K73" s="473">
        <f t="shared" si="26"/>
        <v>32767555</v>
      </c>
      <c r="L73" s="473">
        <f t="shared" si="26"/>
        <v>31828288</v>
      </c>
      <c r="M73" s="473">
        <f t="shared" si="26"/>
        <v>31834737</v>
      </c>
      <c r="N73" s="473">
        <f>+N71+N70+N68+N64</f>
        <v>49628716</v>
      </c>
      <c r="P73" s="225">
        <f>SUM(C73:E73)</f>
        <v>85367595</v>
      </c>
      <c r="Q73" s="194">
        <f>SUM(F73:H73)</f>
        <v>95121852</v>
      </c>
      <c r="R73" s="194">
        <f>SUM(I73:K73)</f>
        <v>96229888</v>
      </c>
      <c r="S73" s="226">
        <f>SUM(L73:N73)</f>
        <v>113291741</v>
      </c>
      <c r="T73" s="92">
        <f>SUM(P73:S73)</f>
        <v>390011076</v>
      </c>
      <c r="U73" s="546">
        <f>+U71+U70+U68+U64+U63</f>
        <v>403271452.24564344</v>
      </c>
      <c r="V73" s="546">
        <f t="shared" ref="V73:W73" si="27">+V71+V70+V68+V64+V63</f>
        <v>416982681.62199527</v>
      </c>
      <c r="W73" s="546">
        <f t="shared" si="27"/>
        <v>431160092.79714316</v>
      </c>
      <c r="X73" s="546">
        <f>+X71+X70+X68+X64</f>
        <v>435809697.32471538</v>
      </c>
      <c r="Y73" s="430">
        <f>+Y71+Y70+Y68+Y64</f>
        <v>0</v>
      </c>
      <c r="AA73" s="453"/>
      <c r="AB73" s="460"/>
      <c r="AC73" s="467"/>
      <c r="AD73" s="472">
        <f t="shared" si="25"/>
        <v>0</v>
      </c>
    </row>
    <row r="74" spans="1:30" ht="13.5" thickBot="1" x14ac:dyDescent="0.25">
      <c r="A74" s="278"/>
      <c r="B74" s="185"/>
      <c r="C74" s="305"/>
      <c r="D74" s="305"/>
      <c r="E74" s="305"/>
      <c r="F74" s="305"/>
      <c r="G74" s="56"/>
      <c r="H74" s="56"/>
      <c r="I74" s="56"/>
      <c r="J74" s="56"/>
      <c r="K74" s="305"/>
      <c r="L74" s="56"/>
      <c r="M74" s="305"/>
      <c r="N74" s="305"/>
      <c r="P74" s="246"/>
      <c r="Q74" s="189"/>
      <c r="R74" s="189"/>
      <c r="S74" s="247"/>
      <c r="T74" s="56"/>
      <c r="U74" s="540"/>
      <c r="V74" s="540"/>
      <c r="W74" s="540"/>
      <c r="X74" s="540"/>
      <c r="Y74" s="424"/>
      <c r="AA74" s="453"/>
      <c r="AB74" s="460"/>
      <c r="AC74" s="467"/>
      <c r="AD74" s="472">
        <f t="shared" si="25"/>
        <v>0</v>
      </c>
    </row>
    <row r="75" spans="1:30" hidden="1" outlineLevel="1" x14ac:dyDescent="0.2">
      <c r="A75" s="278"/>
      <c r="B75" s="573" t="s">
        <v>25</v>
      </c>
      <c r="C75" s="56">
        <v>138331342</v>
      </c>
      <c r="D75" s="56">
        <v>128286874</v>
      </c>
      <c r="E75" s="56">
        <v>147804921</v>
      </c>
      <c r="F75" s="56">
        <v>133507378</v>
      </c>
      <c r="G75" s="56">
        <v>126914436</v>
      </c>
      <c r="H75" s="56">
        <v>143387407</v>
      </c>
      <c r="I75" s="56">
        <v>162820206</v>
      </c>
      <c r="J75" s="56">
        <v>118100691</v>
      </c>
      <c r="K75" s="56">
        <v>129841610</v>
      </c>
      <c r="L75" s="56">
        <f>+L15</f>
        <v>170891297</v>
      </c>
      <c r="M75" s="56">
        <f>+M15</f>
        <v>139815126</v>
      </c>
      <c r="N75" s="56">
        <f>+N15</f>
        <v>169681769</v>
      </c>
      <c r="P75" s="233">
        <f>SUM(C75:E75)</f>
        <v>414423137</v>
      </c>
      <c r="Q75" s="187">
        <f>SUM(F75:H75)</f>
        <v>403809221</v>
      </c>
      <c r="R75" s="187">
        <f>SUM(I75:K75)</f>
        <v>410762507</v>
      </c>
      <c r="S75" s="234">
        <f>SUM(L75:N75)</f>
        <v>480388192</v>
      </c>
      <c r="T75" s="56">
        <f>SUM(P75:S75)</f>
        <v>1709383057</v>
      </c>
      <c r="U75" s="540">
        <f>U15</f>
        <v>1934960007</v>
      </c>
      <c r="V75" s="540">
        <f>V15</f>
        <v>2000748648</v>
      </c>
      <c r="W75" s="540">
        <f>W15</f>
        <v>2068774102</v>
      </c>
      <c r="X75" s="540">
        <f>X15</f>
        <v>2068774102</v>
      </c>
      <c r="Y75" s="424">
        <f>Y15</f>
        <v>0</v>
      </c>
      <c r="AA75" s="453"/>
      <c r="AB75" s="460"/>
      <c r="AC75" s="467"/>
      <c r="AD75" s="472">
        <f t="shared" si="25"/>
        <v>0</v>
      </c>
    </row>
    <row r="76" spans="1:30" hidden="1" outlineLevel="1" x14ac:dyDescent="0.2">
      <c r="A76" s="340"/>
      <c r="B76" s="625" t="s">
        <v>26</v>
      </c>
      <c r="C76" s="638">
        <v>341797705</v>
      </c>
      <c r="D76" s="638">
        <v>333320019</v>
      </c>
      <c r="E76" s="638">
        <v>326863241</v>
      </c>
      <c r="F76" s="638">
        <v>335523029</v>
      </c>
      <c r="G76" s="638">
        <v>323031228</v>
      </c>
      <c r="H76" s="638">
        <v>326229231</v>
      </c>
      <c r="I76" s="638">
        <v>312466264</v>
      </c>
      <c r="J76" s="638">
        <v>320777845</v>
      </c>
      <c r="K76" s="638">
        <v>331252973</v>
      </c>
      <c r="L76" s="638">
        <f>+L27</f>
        <v>379992893</v>
      </c>
      <c r="M76" s="638">
        <f>+M27</f>
        <v>379951916</v>
      </c>
      <c r="N76" s="638">
        <f>+N27</f>
        <v>527784775</v>
      </c>
      <c r="P76" s="255">
        <f>SUM(C76:E76)</f>
        <v>1001980965</v>
      </c>
      <c r="Q76" s="256">
        <f>SUM(F76:H76)</f>
        <v>984783488</v>
      </c>
      <c r="R76" s="256">
        <f>SUM(I76:K76)</f>
        <v>964497082</v>
      </c>
      <c r="S76" s="257">
        <f>SUM(L76:N76)</f>
        <v>1287729584</v>
      </c>
      <c r="T76" s="163">
        <f>SUM(P76:S76)</f>
        <v>4238991119</v>
      </c>
      <c r="U76" s="553">
        <f>+U27</f>
        <v>4833226600</v>
      </c>
      <c r="V76" s="553">
        <f>+V27</f>
        <v>4997556305</v>
      </c>
      <c r="W76" s="553">
        <f>+W27</f>
        <v>5167473219</v>
      </c>
      <c r="X76" s="553">
        <f>+X27</f>
        <v>5167473219</v>
      </c>
      <c r="Y76" s="424">
        <f>+Y27</f>
        <v>0</v>
      </c>
      <c r="AA76" s="453"/>
      <c r="AB76" s="460"/>
      <c r="AC76" s="467"/>
      <c r="AD76" s="472">
        <f t="shared" si="25"/>
        <v>0</v>
      </c>
    </row>
    <row r="77" spans="1:30" hidden="1" outlineLevel="1" x14ac:dyDescent="0.2">
      <c r="A77" s="278"/>
      <c r="B77" s="573" t="s">
        <v>8</v>
      </c>
      <c r="C77" s="56">
        <v>0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f>+L45</f>
        <v>0</v>
      </c>
      <c r="M77" s="56">
        <f>+M45</f>
        <v>0</v>
      </c>
      <c r="N77" s="56">
        <f>+N45</f>
        <v>0</v>
      </c>
      <c r="P77" s="233">
        <f>SUM(C77:E77)</f>
        <v>0</v>
      </c>
      <c r="Q77" s="187">
        <f>SUM(F77:H77)</f>
        <v>0</v>
      </c>
      <c r="R77" s="187">
        <f>SUM(I77:K77)</f>
        <v>0</v>
      </c>
      <c r="S77" s="234">
        <f>SUM(L77:N77)</f>
        <v>0</v>
      </c>
      <c r="T77" s="56">
        <f>SUM(P77:S77)</f>
        <v>0</v>
      </c>
      <c r="U77" s="540">
        <f>+U45</f>
        <v>0</v>
      </c>
      <c r="V77" s="540">
        <f>+V45</f>
        <v>0</v>
      </c>
      <c r="W77" s="540">
        <f>+W45</f>
        <v>0</v>
      </c>
      <c r="X77" s="540">
        <f>+X45</f>
        <v>0</v>
      </c>
      <c r="Y77" s="424">
        <f>+Y45</f>
        <v>0</v>
      </c>
      <c r="AA77" s="453"/>
      <c r="AB77" s="460"/>
      <c r="AC77" s="467"/>
      <c r="AD77" s="472">
        <f t="shared" si="25"/>
        <v>0</v>
      </c>
    </row>
    <row r="78" spans="1:30" hidden="1" outlineLevel="1" x14ac:dyDescent="0.2">
      <c r="A78" s="340"/>
      <c r="B78" s="625" t="s">
        <v>24</v>
      </c>
      <c r="C78" s="638">
        <v>19022199</v>
      </c>
      <c r="D78" s="638">
        <v>18474081</v>
      </c>
      <c r="E78" s="638">
        <v>18838223</v>
      </c>
      <c r="F78" s="638">
        <v>20972701</v>
      </c>
      <c r="G78" s="638">
        <v>19183593</v>
      </c>
      <c r="H78" s="638">
        <v>21733661</v>
      </c>
      <c r="I78" s="638">
        <v>21430406</v>
      </c>
      <c r="J78" s="638">
        <v>21516820</v>
      </c>
      <c r="K78" s="638">
        <v>22206565</v>
      </c>
      <c r="L78" s="638">
        <f>+L73</f>
        <v>31828288</v>
      </c>
      <c r="M78" s="638">
        <f>+M73</f>
        <v>31834737</v>
      </c>
      <c r="N78" s="638">
        <f>+N73</f>
        <v>49628716</v>
      </c>
      <c r="P78" s="255">
        <f>SUM(C78:E78)</f>
        <v>56334503</v>
      </c>
      <c r="Q78" s="256">
        <f>SUM(F78:H78)</f>
        <v>61889955</v>
      </c>
      <c r="R78" s="256">
        <f>SUM(I78:K78)</f>
        <v>65153791</v>
      </c>
      <c r="S78" s="257">
        <f>SUM(L78:N78)</f>
        <v>113291741</v>
      </c>
      <c r="T78" s="163">
        <f>SUM(P78:S78)</f>
        <v>296669990</v>
      </c>
      <c r="U78" s="553">
        <f>+U73</f>
        <v>403271452.24564344</v>
      </c>
      <c r="V78" s="553">
        <f>+V73</f>
        <v>416982681.62199527</v>
      </c>
      <c r="W78" s="553">
        <f>+W73</f>
        <v>431160092.79714316</v>
      </c>
      <c r="X78" s="553">
        <f>+X73</f>
        <v>435809697.32471538</v>
      </c>
      <c r="Y78" s="424">
        <f>+Y73</f>
        <v>0</v>
      </c>
      <c r="AA78" s="453"/>
      <c r="AB78" s="460"/>
      <c r="AC78" s="467"/>
      <c r="AD78" s="472">
        <f t="shared" si="25"/>
        <v>0</v>
      </c>
    </row>
    <row r="79" spans="1:30" hidden="1" outlineLevel="1" x14ac:dyDescent="0.2">
      <c r="A79" s="341"/>
      <c r="B79" s="626" t="s">
        <v>116</v>
      </c>
      <c r="C79" s="639">
        <v>499151246</v>
      </c>
      <c r="D79" s="639">
        <v>480080974</v>
      </c>
      <c r="E79" s="639">
        <v>493506385</v>
      </c>
      <c r="F79" s="639">
        <v>490003108</v>
      </c>
      <c r="G79" s="639">
        <v>469129257</v>
      </c>
      <c r="H79" s="639">
        <v>491350299</v>
      </c>
      <c r="I79" s="639">
        <v>496716876</v>
      </c>
      <c r="J79" s="639">
        <v>460395356</v>
      </c>
      <c r="K79" s="639">
        <v>483301148</v>
      </c>
      <c r="L79" s="639">
        <f t="shared" ref="L79:U79" si="28">SUM(L75:L78)</f>
        <v>582712478</v>
      </c>
      <c r="M79" s="639">
        <f t="shared" si="28"/>
        <v>551601779</v>
      </c>
      <c r="N79" s="639">
        <f>SUM(N75:N78)</f>
        <v>747095260</v>
      </c>
      <c r="P79" s="237">
        <f t="shared" si="28"/>
        <v>1472738605</v>
      </c>
      <c r="Q79" s="238">
        <f t="shared" si="28"/>
        <v>1450482664</v>
      </c>
      <c r="R79" s="238">
        <f t="shared" si="28"/>
        <v>1440413380</v>
      </c>
      <c r="S79" s="239">
        <f>SUM(S75:S78)</f>
        <v>1881409517</v>
      </c>
      <c r="T79" s="107">
        <f t="shared" si="28"/>
        <v>6245044166</v>
      </c>
      <c r="U79" s="544">
        <f t="shared" si="28"/>
        <v>7171458059.2456436</v>
      </c>
      <c r="V79" s="544">
        <f>SUM(V75:V78)</f>
        <v>7415287634.621995</v>
      </c>
      <c r="W79" s="544">
        <f>SUM(W75:W78)</f>
        <v>7667407413.797143</v>
      </c>
      <c r="X79" s="544">
        <f>SUM(X75:X78)</f>
        <v>7672057018.3247156</v>
      </c>
      <c r="Y79" s="428">
        <f>SUM(Y75:Y78)</f>
        <v>0</v>
      </c>
      <c r="AA79" s="453"/>
      <c r="AB79" s="460"/>
      <c r="AC79" s="467"/>
      <c r="AD79" s="472">
        <f t="shared" si="25"/>
        <v>0</v>
      </c>
    </row>
    <row r="80" spans="1:30" ht="13.5" hidden="1" outlineLevel="1" thickBot="1" x14ac:dyDescent="0.25">
      <c r="A80" s="335"/>
      <c r="B80" s="627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39"/>
      <c r="P80" s="250"/>
      <c r="Q80" s="198"/>
      <c r="R80" s="198"/>
      <c r="S80" s="251"/>
      <c r="T80" s="93"/>
      <c r="U80" s="554"/>
      <c r="V80" s="554"/>
      <c r="W80" s="554"/>
      <c r="X80" s="554"/>
      <c r="Y80" s="435"/>
      <c r="AA80" s="453"/>
      <c r="AB80" s="460"/>
      <c r="AC80" s="467"/>
      <c r="AD80" s="472">
        <f t="shared" si="25"/>
        <v>0</v>
      </c>
    </row>
    <row r="81" spans="1:30" s="4" customFormat="1" ht="14.25" collapsed="1" thickTop="1" thickBot="1" x14ac:dyDescent="0.25">
      <c r="A81" s="342"/>
      <c r="B81" s="628" t="s">
        <v>39</v>
      </c>
      <c r="C81" s="106">
        <f t="shared" ref="C81:M81" si="29">+C73+C47</f>
        <v>541069565</v>
      </c>
      <c r="D81" s="106">
        <f t="shared" si="29"/>
        <v>528449049</v>
      </c>
      <c r="E81" s="106">
        <f t="shared" si="29"/>
        <v>571102592</v>
      </c>
      <c r="F81" s="106">
        <f t="shared" si="29"/>
        <v>617436952</v>
      </c>
      <c r="G81" s="106">
        <f t="shared" si="29"/>
        <v>540386027</v>
      </c>
      <c r="H81" s="106">
        <f t="shared" si="29"/>
        <v>555649048</v>
      </c>
      <c r="I81" s="106">
        <f t="shared" si="29"/>
        <v>584178259</v>
      </c>
      <c r="J81" s="106">
        <f t="shared" si="29"/>
        <v>550566070</v>
      </c>
      <c r="K81" s="106">
        <f t="shared" si="29"/>
        <v>565399015</v>
      </c>
      <c r="L81" s="106">
        <f t="shared" si="29"/>
        <v>582712478</v>
      </c>
      <c r="M81" s="106">
        <f t="shared" si="29"/>
        <v>551601779</v>
      </c>
      <c r="N81" s="106">
        <f>+N73+N47</f>
        <v>747095260</v>
      </c>
      <c r="O81" s="11"/>
      <c r="P81" s="499">
        <f>SUM(C81:E81)</f>
        <v>1640621206</v>
      </c>
      <c r="Q81" s="500">
        <f>SUM(F81:H81)</f>
        <v>1713472027</v>
      </c>
      <c r="R81" s="500">
        <f>SUM(I81:K81)</f>
        <v>1700143344</v>
      </c>
      <c r="S81" s="501">
        <f>SUM(L81:N81)</f>
        <v>1881409517</v>
      </c>
      <c r="T81" s="106">
        <f>SUM(P81:S81)</f>
        <v>6935646094</v>
      </c>
      <c r="U81" s="555">
        <f>+U73+U47</f>
        <v>7171458059.2456436</v>
      </c>
      <c r="V81" s="556">
        <f>+V79</f>
        <v>7415287634.621995</v>
      </c>
      <c r="W81" s="556">
        <f>+W79</f>
        <v>7667407413.797143</v>
      </c>
      <c r="X81" s="556">
        <f>+X79</f>
        <v>7672057018.3247156</v>
      </c>
      <c r="Y81" s="436">
        <f>+Y79</f>
        <v>0</v>
      </c>
      <c r="AA81" s="458"/>
      <c r="AB81" s="463"/>
      <c r="AC81" s="470"/>
      <c r="AD81" s="164">
        <f t="shared" si="25"/>
        <v>0</v>
      </c>
    </row>
    <row r="82" spans="1:30" ht="13.15" customHeight="1" thickBot="1" x14ac:dyDescent="0.25">
      <c r="A82" s="279"/>
      <c r="B82" s="629"/>
      <c r="C82" s="640">
        <v>541069564.66999996</v>
      </c>
      <c r="D82" s="640">
        <v>528449049.38</v>
      </c>
      <c r="E82" s="640">
        <v>571102591.55999994</v>
      </c>
      <c r="F82" s="640">
        <v>617436951.49000001</v>
      </c>
      <c r="G82" s="640">
        <v>540386027.47000003</v>
      </c>
      <c r="H82" s="640">
        <v>555649047.78999996</v>
      </c>
      <c r="I82" s="640">
        <v>584178257.91999996</v>
      </c>
      <c r="J82" s="640">
        <v>550566069.80999994</v>
      </c>
      <c r="K82" s="640">
        <v>565399014.99000001</v>
      </c>
      <c r="L82" s="640">
        <v>582712477.63999999</v>
      </c>
      <c r="M82" s="640">
        <v>551601779.66999996</v>
      </c>
      <c r="N82" s="640">
        <v>747095260.15999997</v>
      </c>
      <c r="O82" s="630"/>
      <c r="P82" s="502">
        <v>1640621205.6099999</v>
      </c>
      <c r="Q82" s="502">
        <v>1713472026.75</v>
      </c>
      <c r="R82" s="502">
        <v>1700143342.72</v>
      </c>
      <c r="S82" s="502">
        <v>1881409517.4699998</v>
      </c>
      <c r="T82" s="641">
        <v>6935646092.5686083</v>
      </c>
      <c r="U82" s="557">
        <f>T82*1.034</f>
        <v>7171458059.7159414</v>
      </c>
      <c r="V82" s="557">
        <f t="shared" ref="V82:W82" si="30">U82*1.034</f>
        <v>7415287633.7462835</v>
      </c>
      <c r="W82" s="557">
        <f t="shared" si="30"/>
        <v>7667407413.2936573</v>
      </c>
      <c r="X82" s="557">
        <f>W82</f>
        <v>7667407413.2936573</v>
      </c>
      <c r="Y82" s="437"/>
      <c r="AB82" s="449"/>
      <c r="AC82" s="449"/>
      <c r="AD82" s="448">
        <f t="shared" si="25"/>
        <v>0</v>
      </c>
    </row>
    <row r="83" spans="1:30" ht="13.15" customHeight="1" x14ac:dyDescent="0.2">
      <c r="A83" s="6"/>
      <c r="B83" s="3"/>
      <c r="C83" s="11">
        <f t="shared" ref="C83:H83" si="31">C82-C81</f>
        <v>-0.33000004291534424</v>
      </c>
      <c r="D83" s="11">
        <f t="shared" si="31"/>
        <v>0.37999999523162842</v>
      </c>
      <c r="E83" s="11">
        <f t="shared" si="31"/>
        <v>-0.44000005722045898</v>
      </c>
      <c r="F83" s="11">
        <f t="shared" si="31"/>
        <v>-0.50999999046325684</v>
      </c>
      <c r="G83" s="11">
        <f t="shared" si="31"/>
        <v>0.47000002861022949</v>
      </c>
      <c r="H83" s="11">
        <f t="shared" si="31"/>
        <v>-0.21000003814697266</v>
      </c>
      <c r="I83" s="11">
        <v>-0.43333333730697632</v>
      </c>
      <c r="J83" s="11">
        <v>-0.82333332300186157</v>
      </c>
      <c r="K83" s="11">
        <v>0.66666668653488159</v>
      </c>
      <c r="L83" s="11">
        <f t="shared" ref="L83:T83" si="32">L82-L81</f>
        <v>-0.36000001430511475</v>
      </c>
      <c r="M83" s="11">
        <f t="shared" si="32"/>
        <v>0.66999995708465576</v>
      </c>
      <c r="N83" s="11">
        <f t="shared" si="32"/>
        <v>0.15999996662139893</v>
      </c>
      <c r="P83" s="11">
        <f>P82-P81</f>
        <v>-0.3900001049041748</v>
      </c>
      <c r="Q83" s="11">
        <f t="shared" si="32"/>
        <v>-0.25</v>
      </c>
      <c r="R83" s="11">
        <f t="shared" si="32"/>
        <v>-1.2799999713897705</v>
      </c>
      <c r="S83" s="11">
        <f t="shared" si="32"/>
        <v>0.46999979019165039</v>
      </c>
      <c r="T83" s="11">
        <f t="shared" si="32"/>
        <v>-1.431391716003418</v>
      </c>
      <c r="U83" s="558">
        <f>U81-U82</f>
        <v>-0.47029781341552734</v>
      </c>
      <c r="V83" s="558">
        <f>V81-V82</f>
        <v>0.87571144104003906</v>
      </c>
      <c r="W83" s="558">
        <f>W81-W82</f>
        <v>0.50348567962646484</v>
      </c>
      <c r="X83" s="558">
        <f>X81-X82</f>
        <v>4649605.0310583115</v>
      </c>
      <c r="Y83" s="488"/>
      <c r="AB83" s="449"/>
      <c r="AC83" s="449"/>
      <c r="AD83" s="448"/>
    </row>
    <row r="84" spans="1:30" ht="19.5" customHeight="1" x14ac:dyDescent="0.2">
      <c r="A84" s="7" t="s">
        <v>27</v>
      </c>
      <c r="B84" s="665" t="str">
        <f>+Population!B85</f>
        <v>The current OHP Waiver application extension goes from January 12, 2017 through June 30, 2022.</v>
      </c>
      <c r="C84" s="666"/>
      <c r="D84" s="666"/>
      <c r="E84" s="666"/>
      <c r="F84" s="666"/>
      <c r="G84" s="666"/>
      <c r="H84" s="666"/>
      <c r="I84" s="666"/>
      <c r="J84" s="666"/>
      <c r="K84" s="666"/>
      <c r="L84" s="666"/>
      <c r="M84" s="666"/>
      <c r="N84" s="666"/>
      <c r="O84" s="666"/>
      <c r="P84" s="666"/>
      <c r="Q84" s="666"/>
      <c r="R84" s="666"/>
      <c r="S84" s="666"/>
      <c r="T84" s="666"/>
      <c r="U84" s="666"/>
      <c r="V84" s="559"/>
      <c r="AA84" s="11">
        <f>SUM(AA5:AA82)</f>
        <v>0</v>
      </c>
      <c r="AB84" s="11">
        <f>SUM(AB5:AB82)</f>
        <v>0</v>
      </c>
      <c r="AC84" s="11">
        <f>SUM(AC5:AC82)</f>
        <v>0</v>
      </c>
      <c r="AD84" s="11">
        <f>SUM(AD5:AD82)</f>
        <v>0</v>
      </c>
    </row>
    <row r="85" spans="1:30" ht="18.75" customHeight="1" x14ac:dyDescent="0.2">
      <c r="A85" s="1" t="s">
        <v>28</v>
      </c>
      <c r="B85" s="659" t="s">
        <v>29</v>
      </c>
      <c r="C85" s="659"/>
      <c r="D85" s="659"/>
      <c r="E85" s="659"/>
      <c r="F85" s="659"/>
      <c r="G85" s="659"/>
      <c r="H85" s="659"/>
      <c r="I85" s="659"/>
      <c r="J85" s="659"/>
      <c r="K85" s="659"/>
      <c r="L85" s="659"/>
      <c r="M85" s="659"/>
      <c r="N85" s="659"/>
      <c r="AA85" s="16"/>
    </row>
    <row r="86" spans="1:30" ht="18.75" customHeight="1" x14ac:dyDescent="0.2">
      <c r="A86" s="1" t="s">
        <v>42</v>
      </c>
      <c r="B86" s="1" t="s">
        <v>43</v>
      </c>
    </row>
    <row r="87" spans="1:30" ht="20.25" customHeight="1" x14ac:dyDescent="0.2">
      <c r="A87" s="1" t="s">
        <v>97</v>
      </c>
      <c r="B87" s="1" t="s">
        <v>71</v>
      </c>
    </row>
    <row r="88" spans="1:30" ht="27.75" customHeight="1" x14ac:dyDescent="0.2">
      <c r="A88" s="12" t="s">
        <v>36</v>
      </c>
      <c r="B88" s="660" t="s">
        <v>45</v>
      </c>
      <c r="C88" s="664"/>
      <c r="D88" s="664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64"/>
      <c r="P88" s="664"/>
      <c r="Q88" s="664"/>
      <c r="R88" s="664"/>
      <c r="S88" s="664"/>
      <c r="T88" s="664"/>
      <c r="U88" s="664"/>
    </row>
    <row r="89" spans="1:30" x14ac:dyDescent="0.2">
      <c r="V89" s="560"/>
    </row>
    <row r="90" spans="1:30" s="259" customFormat="1" hidden="1" x14ac:dyDescent="0.2">
      <c r="A90" s="258" t="s">
        <v>117</v>
      </c>
      <c r="C90" s="260"/>
      <c r="D90" s="260"/>
      <c r="E90" s="260"/>
      <c r="F90" s="260"/>
      <c r="G90" s="260"/>
      <c r="H90" s="260"/>
      <c r="I90" s="260"/>
      <c r="J90" s="260"/>
      <c r="K90" s="260"/>
      <c r="L90" s="260"/>
      <c r="M90" s="260"/>
      <c r="N90" s="260"/>
      <c r="O90" s="260"/>
      <c r="P90" s="261"/>
      <c r="Q90" s="260"/>
      <c r="R90" s="260"/>
      <c r="S90" s="260"/>
      <c r="T90" s="260"/>
      <c r="U90" s="561"/>
      <c r="V90" s="562"/>
      <c r="W90" s="562"/>
      <c r="X90" s="562"/>
      <c r="Y90" s="1"/>
    </row>
    <row r="91" spans="1:30" s="259" customFormat="1" hidden="1" x14ac:dyDescent="0.2">
      <c r="A91" s="262"/>
      <c r="B91" s="259" t="s">
        <v>118</v>
      </c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M91" s="260"/>
      <c r="N91" s="260"/>
      <c r="O91" s="260"/>
      <c r="Q91" s="260"/>
      <c r="R91" s="260"/>
      <c r="S91" s="260"/>
      <c r="T91" s="260">
        <f>+T81</f>
        <v>6935646094</v>
      </c>
      <c r="U91" s="561">
        <f>+U81</f>
        <v>7171458059.2456436</v>
      </c>
      <c r="V91" s="561">
        <f>+V81</f>
        <v>7415287634.621995</v>
      </c>
      <c r="W91" s="561">
        <f>+W81</f>
        <v>7667407413.797143</v>
      </c>
      <c r="X91" s="561">
        <f>+X81</f>
        <v>7672057018.3247156</v>
      </c>
      <c r="Y91" s="11"/>
    </row>
    <row r="92" spans="1:30" s="259" customFormat="1" hidden="1" x14ac:dyDescent="0.2">
      <c r="A92" s="263"/>
      <c r="B92" s="259" t="s">
        <v>119</v>
      </c>
      <c r="C92" s="445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Q92" s="260"/>
      <c r="R92" s="260"/>
      <c r="S92" s="260"/>
      <c r="T92" s="260">
        <v>6514180713.3999996</v>
      </c>
      <c r="U92" s="561">
        <v>6536620232.9785519</v>
      </c>
      <c r="V92" s="561">
        <v>6758865320.9499998</v>
      </c>
      <c r="W92" s="561">
        <v>6988666741.8800001</v>
      </c>
      <c r="X92" s="561">
        <v>7226281411.0799999</v>
      </c>
      <c r="Y92" s="11"/>
    </row>
    <row r="93" spans="1:30" s="259" customFormat="1" hidden="1" x14ac:dyDescent="0.2">
      <c r="A93" s="263"/>
      <c r="B93" s="259" t="s">
        <v>120</v>
      </c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  <c r="O93" s="260"/>
      <c r="Q93" s="260"/>
      <c r="R93" s="260"/>
      <c r="S93" s="260"/>
      <c r="T93" s="489">
        <f>T44+T52+T61+T68+T70+T71</f>
        <v>-4205856</v>
      </c>
      <c r="U93" s="561">
        <f>U44+U52+U61+U68+U70+U71</f>
        <v>0</v>
      </c>
      <c r="V93" s="561">
        <f>V44+V52+V61+V68+V70+V71</f>
        <v>0</v>
      </c>
      <c r="W93" s="561">
        <f>W44+W52+W61+W68+W70+W71</f>
        <v>0</v>
      </c>
      <c r="X93" s="561">
        <f>X44+X52+X61+X68+X70+X71</f>
        <v>0</v>
      </c>
      <c r="Y93" s="11"/>
    </row>
    <row r="94" spans="1:30" s="259" customFormat="1" hidden="1" x14ac:dyDescent="0.2">
      <c r="A94" s="263"/>
      <c r="B94" s="259" t="s">
        <v>9</v>
      </c>
      <c r="C94" s="260">
        <v>0</v>
      </c>
      <c r="D94" s="260">
        <v>0</v>
      </c>
      <c r="E94" s="260">
        <v>0</v>
      </c>
      <c r="F94" s="260">
        <v>0</v>
      </c>
      <c r="G94" s="260">
        <v>0</v>
      </c>
      <c r="H94" s="260">
        <v>0</v>
      </c>
      <c r="I94" s="260">
        <v>0</v>
      </c>
      <c r="J94" s="260">
        <v>0</v>
      </c>
      <c r="K94" s="260">
        <v>0</v>
      </c>
      <c r="L94" s="260">
        <f>+L91-L92-L93</f>
        <v>0</v>
      </c>
      <c r="M94" s="260">
        <f>+M91-M92-M93</f>
        <v>0</v>
      </c>
      <c r="N94" s="260">
        <f>+N91-N92-N93</f>
        <v>0</v>
      </c>
      <c r="O94" s="260"/>
      <c r="Q94" s="260"/>
      <c r="R94" s="260"/>
      <c r="S94" s="260"/>
      <c r="T94" s="489">
        <f>+T91-T92-T93</f>
        <v>425671236.60000038</v>
      </c>
      <c r="U94" s="561">
        <f>+U91-U92-U93</f>
        <v>634837826.26709175</v>
      </c>
      <c r="V94" s="561">
        <f>+V91-V92-V93</f>
        <v>656422313.67199516</v>
      </c>
      <c r="W94" s="561">
        <f>+W91-W92-W93</f>
        <v>678740671.91714287</v>
      </c>
      <c r="X94" s="561">
        <f>+X91-X92-X93</f>
        <v>445775607.24471569</v>
      </c>
      <c r="Y94" s="11"/>
    </row>
    <row r="95" spans="1:30" x14ac:dyDescent="0.2">
      <c r="A95" s="2"/>
    </row>
    <row r="96" spans="1:30" x14ac:dyDescent="0.2">
      <c r="A96" s="2"/>
    </row>
    <row r="97" spans="1:19" x14ac:dyDescent="0.2">
      <c r="A97" s="2"/>
      <c r="B97" s="444"/>
    </row>
    <row r="98" spans="1:19" x14ac:dyDescent="0.2">
      <c r="A98" s="2"/>
      <c r="B98" s="444"/>
      <c r="P98" s="441"/>
      <c r="S98" s="442"/>
    </row>
    <row r="99" spans="1:19" x14ac:dyDescent="0.2">
      <c r="A99" s="2"/>
      <c r="B99" s="1" t="str">
        <f ca="1">CELL("filename")</f>
        <v>I:\HSD-BUDGET\Budget Neutrality Model\BN Exhibits - 2019\1st Qtr\[Exhibit 1 SFY 2019 Model -1st Qtr - Copy.xlsx]PMPM</v>
      </c>
      <c r="I99" s="2"/>
      <c r="J99" s="2"/>
      <c r="K99" s="2"/>
      <c r="L99" s="2"/>
      <c r="M99" s="2"/>
      <c r="N99" s="442"/>
      <c r="O99" s="442"/>
      <c r="P99" s="442"/>
    </row>
    <row r="100" spans="1:19" x14ac:dyDescent="0.2">
      <c r="A100" s="2"/>
      <c r="I100" s="3"/>
      <c r="J100" s="3"/>
      <c r="K100" s="3"/>
      <c r="L100" s="3"/>
      <c r="M100" s="3"/>
      <c r="N100" s="443"/>
      <c r="P100" s="441"/>
      <c r="Q100" s="442"/>
      <c r="R100" s="442"/>
    </row>
    <row r="101" spans="1:19" x14ac:dyDescent="0.2">
      <c r="A101" s="2"/>
      <c r="F101" s="441"/>
    </row>
    <row r="102" spans="1:19" x14ac:dyDescent="0.2">
      <c r="A102" s="2"/>
    </row>
    <row r="103" spans="1:19" x14ac:dyDescent="0.2">
      <c r="A103" s="14"/>
    </row>
    <row r="104" spans="1:19" x14ac:dyDescent="0.2">
      <c r="A104" s="2"/>
    </row>
    <row r="105" spans="1:19" x14ac:dyDescent="0.2">
      <c r="A105" s="2"/>
    </row>
    <row r="106" spans="1:19" x14ac:dyDescent="0.2">
      <c r="A106" s="2"/>
    </row>
    <row r="107" spans="1:19" x14ac:dyDescent="0.2">
      <c r="A107" s="2"/>
    </row>
    <row r="108" spans="1:19" x14ac:dyDescent="0.2">
      <c r="A108" s="2"/>
    </row>
    <row r="109" spans="1:19" x14ac:dyDescent="0.2">
      <c r="A109" s="2"/>
    </row>
    <row r="110" spans="1:19" x14ac:dyDescent="0.2">
      <c r="A110" s="2"/>
    </row>
    <row r="113" spans="1:1" x14ac:dyDescent="0.2">
      <c r="A113" s="15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93" spans="1:14" hidden="1" x14ac:dyDescent="0.2">
      <c r="A193" s="1" t="s">
        <v>65</v>
      </c>
    </row>
    <row r="194" spans="1:14" hidden="1" x14ac:dyDescent="0.2">
      <c r="A194" s="1" t="s">
        <v>62</v>
      </c>
      <c r="C194" s="40">
        <v>4808658.83</v>
      </c>
      <c r="D194" s="40">
        <v>4824857.9040000001</v>
      </c>
      <c r="E194" s="40">
        <v>4339462.1859999998</v>
      </c>
      <c r="F194" s="40">
        <v>4571751.9849999994</v>
      </c>
      <c r="G194" s="40">
        <v>4903708.0549999997</v>
      </c>
      <c r="H194" s="40">
        <v>5029683.5249999994</v>
      </c>
      <c r="I194" s="40">
        <v>5335122.0999999996</v>
      </c>
      <c r="J194" s="40">
        <v>5530988.9100000001</v>
      </c>
      <c r="K194" s="40">
        <v>5314735.7149999989</v>
      </c>
      <c r="L194" s="40">
        <v>6954193.5500000007</v>
      </c>
      <c r="M194" s="40">
        <v>6464249.7199999997</v>
      </c>
      <c r="N194" s="40">
        <v>7238084.5300937472</v>
      </c>
    </row>
    <row r="195" spans="1:14" hidden="1" x14ac:dyDescent="0.2">
      <c r="A195" s="1" t="s">
        <v>63</v>
      </c>
      <c r="C195" s="40">
        <v>0</v>
      </c>
      <c r="D195" s="40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170791.49</v>
      </c>
      <c r="J195" s="40">
        <v>384907</v>
      </c>
      <c r="K195" s="40">
        <v>370220</v>
      </c>
      <c r="L195" s="40">
        <v>1009098</v>
      </c>
      <c r="M195" s="40">
        <v>790726</v>
      </c>
      <c r="N195" s="40">
        <v>741070.17166265938</v>
      </c>
    </row>
    <row r="196" spans="1:14" hidden="1" x14ac:dyDescent="0.2">
      <c r="A196" s="1" t="s">
        <v>64</v>
      </c>
      <c r="C196" s="40" t="e">
        <v>#REF!</v>
      </c>
      <c r="D196" s="40" t="e">
        <v>#REF!</v>
      </c>
      <c r="E196" s="40" t="e">
        <v>#REF!</v>
      </c>
      <c r="F196" s="40" t="e">
        <v>#REF!</v>
      </c>
      <c r="G196" s="40" t="e">
        <v>#REF!</v>
      </c>
      <c r="H196" s="40" t="e">
        <v>#REF!</v>
      </c>
      <c r="I196" s="40" t="e">
        <v>#REF!</v>
      </c>
      <c r="J196" s="40" t="e">
        <v>#REF!</v>
      </c>
      <c r="K196" s="40" t="e">
        <v>#REF!</v>
      </c>
      <c r="L196" s="40" t="e">
        <v>#REF!</v>
      </c>
      <c r="M196" s="40" t="e">
        <v>#REF!</v>
      </c>
      <c r="N196" s="40" t="e">
        <v>#REF!</v>
      </c>
    </row>
    <row r="197" spans="1:14" hidden="1" x14ac:dyDescent="0.2">
      <c r="A197" s="1" t="s">
        <v>73</v>
      </c>
      <c r="C197" s="40" t="e">
        <v>#REF!</v>
      </c>
      <c r="D197" s="40" t="e">
        <v>#REF!</v>
      </c>
      <c r="E197" s="40" t="e">
        <v>#REF!</v>
      </c>
      <c r="F197" s="40" t="e">
        <v>#REF!</v>
      </c>
      <c r="G197" s="40" t="e">
        <v>#REF!</v>
      </c>
      <c r="H197" s="40" t="e">
        <v>#REF!</v>
      </c>
      <c r="I197" s="40" t="e">
        <v>#REF!</v>
      </c>
      <c r="J197" s="40" t="e">
        <v>#REF!</v>
      </c>
      <c r="K197" s="40" t="e">
        <v>#REF!</v>
      </c>
      <c r="L197" s="40" t="e">
        <f>SUM(L194:L196)</f>
        <v>#REF!</v>
      </c>
      <c r="M197" s="40" t="e">
        <f>SUM(M194:M196)</f>
        <v>#REF!</v>
      </c>
      <c r="N197" s="40" t="e">
        <f>SUM(N194:N196)</f>
        <v>#REF!</v>
      </c>
    </row>
    <row r="198" spans="1:14" hidden="1" x14ac:dyDescent="0.2"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</row>
    <row r="199" spans="1:14" hidden="1" x14ac:dyDescent="0.2">
      <c r="A199" s="1" t="s">
        <v>74</v>
      </c>
      <c r="C199" s="40" t="e">
        <v>#REF!</v>
      </c>
      <c r="D199" s="40" t="e">
        <v>#REF!</v>
      </c>
      <c r="E199" s="40" t="e">
        <v>#REF!</v>
      </c>
      <c r="F199" s="40" t="e">
        <v>#REF!</v>
      </c>
      <c r="G199" s="40" t="e">
        <v>#REF!</v>
      </c>
      <c r="H199" s="40" t="e">
        <v>#REF!</v>
      </c>
      <c r="I199" s="40" t="e">
        <v>#REF!</v>
      </c>
      <c r="J199" s="40" t="e">
        <v>#REF!</v>
      </c>
      <c r="K199" s="40" t="e">
        <v>#REF!</v>
      </c>
      <c r="L199" s="40" t="e">
        <f>+L64-L63-L197</f>
        <v>#REF!</v>
      </c>
      <c r="M199" s="40" t="e">
        <f>+M64-M63-M197</f>
        <v>#REF!</v>
      </c>
      <c r="N199" s="40" t="e">
        <f>+N64-N63-N197</f>
        <v>#REF!</v>
      </c>
    </row>
    <row r="200" spans="1:14" hidden="1" x14ac:dyDescent="0.2">
      <c r="A200" s="1" t="s">
        <v>66</v>
      </c>
      <c r="C200" s="11">
        <v>129886.62237902124</v>
      </c>
      <c r="D200" s="11">
        <v>129886.62237902124</v>
      </c>
      <c r="E200" s="11">
        <v>129886.62237902124</v>
      </c>
      <c r="F200" s="11">
        <v>276271.54596201552</v>
      </c>
      <c r="G200" s="11">
        <v>276271.54596201552</v>
      </c>
      <c r="H200" s="11">
        <v>276271.54596201552</v>
      </c>
      <c r="I200" s="11">
        <v>240114.02469888006</v>
      </c>
      <c r="J200" s="11">
        <v>240114.02469888006</v>
      </c>
      <c r="K200" s="11">
        <v>240114.02469888006</v>
      </c>
      <c r="L200" s="11">
        <f>+L59</f>
        <v>0</v>
      </c>
      <c r="M200" s="11">
        <f>+M59</f>
        <v>0</v>
      </c>
      <c r="N200" s="11">
        <f>+N59</f>
        <v>0</v>
      </c>
    </row>
    <row r="201" spans="1:14" hidden="1" x14ac:dyDescent="0.2">
      <c r="A201" s="1" t="s">
        <v>76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959.82593795093828</v>
      </c>
      <c r="J201" s="11">
        <v>959.82593795093828</v>
      </c>
      <c r="K201" s="11">
        <v>959.82593795093828</v>
      </c>
      <c r="L201" s="11">
        <f>+L61</f>
        <v>0</v>
      </c>
      <c r="M201" s="11">
        <f>+M61</f>
        <v>0</v>
      </c>
      <c r="N201" s="11">
        <f>+N61</f>
        <v>0</v>
      </c>
    </row>
    <row r="202" spans="1:14" hidden="1" x14ac:dyDescent="0.2"/>
    <row r="203" spans="1:14" hidden="1" x14ac:dyDescent="0.2">
      <c r="A203" s="1" t="s">
        <v>9</v>
      </c>
      <c r="C203" s="11" t="e">
        <v>#REF!</v>
      </c>
      <c r="D203" s="11" t="e">
        <v>#REF!</v>
      </c>
      <c r="E203" s="11" t="e">
        <v>#REF!</v>
      </c>
      <c r="F203" s="11" t="e">
        <v>#REF!</v>
      </c>
      <c r="G203" s="11" t="e">
        <v>#REF!</v>
      </c>
      <c r="H203" s="11" t="e">
        <v>#REF!</v>
      </c>
      <c r="I203" s="11" t="e">
        <v>#REF!</v>
      </c>
      <c r="J203" s="11" t="e">
        <v>#REF!</v>
      </c>
      <c r="K203" s="11" t="e">
        <v>#REF!</v>
      </c>
      <c r="L203" s="11" t="e">
        <f>+L199-L200-L201</f>
        <v>#REF!</v>
      </c>
      <c r="M203" s="11" t="e">
        <f>+M199-M200-M201</f>
        <v>#REF!</v>
      </c>
      <c r="N203" s="11" t="e">
        <f>+N199-N200-N201</f>
        <v>#REF!</v>
      </c>
    </row>
    <row r="204" spans="1:14" hidden="1" x14ac:dyDescent="0.2"/>
    <row r="205" spans="1:14" hidden="1" x14ac:dyDescent="0.2"/>
    <row r="206" spans="1:14" hidden="1" x14ac:dyDescent="0.2">
      <c r="A206" s="1" t="s">
        <v>93</v>
      </c>
    </row>
    <row r="207" spans="1:14" hidden="1" x14ac:dyDescent="0.2">
      <c r="B207" s="1" t="s">
        <v>68</v>
      </c>
      <c r="C207" s="11">
        <v>3852637.38</v>
      </c>
      <c r="D207" s="11">
        <v>3898884.5040000002</v>
      </c>
      <c r="E207" s="11">
        <v>3857019.426</v>
      </c>
      <c r="F207" s="11">
        <v>4372889.2349999994</v>
      </c>
      <c r="G207" s="11">
        <v>4679938.0949999997</v>
      </c>
      <c r="H207" s="11">
        <v>4538989.7849999992</v>
      </c>
      <c r="I207" s="11">
        <v>4674160.71</v>
      </c>
      <c r="J207" s="11">
        <v>4795572.4800000004</v>
      </c>
      <c r="K207" s="11">
        <v>4817393.4149999991</v>
      </c>
      <c r="L207" s="11">
        <v>4836643.1100000003</v>
      </c>
      <c r="M207" s="11">
        <v>4823550.33</v>
      </c>
      <c r="N207" s="11">
        <v>5258342.3404378006</v>
      </c>
    </row>
    <row r="208" spans="1:14" hidden="1" x14ac:dyDescent="0.2">
      <c r="B208" s="1" t="s">
        <v>69</v>
      </c>
      <c r="C208" s="11">
        <v>702394.37</v>
      </c>
      <c r="D208" s="11">
        <v>861223.04</v>
      </c>
      <c r="E208" s="11">
        <v>623614.76</v>
      </c>
      <c r="F208" s="11">
        <v>607976.27</v>
      </c>
      <c r="G208" s="11">
        <v>947307.46</v>
      </c>
      <c r="H208" s="11">
        <v>773087.9</v>
      </c>
      <c r="I208" s="11">
        <v>693066.68</v>
      </c>
      <c r="J208" s="11">
        <v>943456.27</v>
      </c>
      <c r="K208" s="11">
        <v>712170.88</v>
      </c>
      <c r="L208" s="11">
        <v>619977.43999999994</v>
      </c>
      <c r="M208" s="11">
        <v>707834.39</v>
      </c>
      <c r="N208" s="11">
        <v>790334.00925238384</v>
      </c>
    </row>
    <row r="209" spans="1:14" hidden="1" x14ac:dyDescent="0.2">
      <c r="B209" s="1" t="s">
        <v>78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28307</v>
      </c>
      <c r="L209" s="11">
        <v>28307</v>
      </c>
      <c r="M209" s="11">
        <v>28307</v>
      </c>
      <c r="N209" s="11">
        <v>28307</v>
      </c>
    </row>
    <row r="210" spans="1:14" hidden="1" x14ac:dyDescent="0.2">
      <c r="B210" s="1" t="s">
        <v>77</v>
      </c>
      <c r="C210" s="11">
        <v>21216.080000000002</v>
      </c>
      <c r="D210" s="11">
        <v>2131.36</v>
      </c>
      <c r="E210" s="11">
        <v>0</v>
      </c>
      <c r="F210" s="11">
        <v>8326.48</v>
      </c>
      <c r="G210" s="11">
        <v>10466.5</v>
      </c>
      <c r="H210" s="11">
        <v>11345.84</v>
      </c>
      <c r="I210" s="11">
        <v>2641.71</v>
      </c>
      <c r="J210" s="11">
        <v>473.16</v>
      </c>
      <c r="K210" s="11">
        <v>8694.42</v>
      </c>
      <c r="L210" s="11">
        <v>913</v>
      </c>
      <c r="M210" s="11">
        <v>7068</v>
      </c>
      <c r="N210" s="11">
        <v>7068</v>
      </c>
    </row>
    <row r="211" spans="1:14" hidden="1" x14ac:dyDescent="0.2">
      <c r="B211" s="1" t="s">
        <v>70</v>
      </c>
      <c r="C211" s="11">
        <v>232411</v>
      </c>
      <c r="D211" s="11">
        <v>62619</v>
      </c>
      <c r="E211" s="11">
        <v>-141172</v>
      </c>
      <c r="F211" s="11">
        <v>-417440</v>
      </c>
      <c r="G211" s="11">
        <v>-734004</v>
      </c>
      <c r="H211" s="11">
        <v>-293740</v>
      </c>
      <c r="I211" s="11">
        <v>-34747</v>
      </c>
      <c r="J211" s="11">
        <v>-208513</v>
      </c>
      <c r="K211" s="11">
        <v>-251830</v>
      </c>
      <c r="L211" s="11">
        <v>459255</v>
      </c>
      <c r="M211" s="11">
        <v>106764</v>
      </c>
      <c r="N211" s="11">
        <v>400000</v>
      </c>
    </row>
    <row r="212" spans="1:14" hidden="1" x14ac:dyDescent="0.2">
      <c r="C212" s="11">
        <v>4808658.83</v>
      </c>
      <c r="D212" s="11">
        <v>4824857.9040000001</v>
      </c>
      <c r="E212" s="11">
        <v>4339462.1859999998</v>
      </c>
      <c r="F212" s="11">
        <v>4571751.9849999994</v>
      </c>
      <c r="G212" s="11">
        <v>4903708.0549999997</v>
      </c>
      <c r="H212" s="11">
        <v>5029683.5249999994</v>
      </c>
      <c r="I212" s="11">
        <v>5335122.0999999996</v>
      </c>
      <c r="J212" s="11">
        <v>5530988.9100000001</v>
      </c>
      <c r="K212" s="11">
        <v>5314735.7149999989</v>
      </c>
      <c r="L212" s="11">
        <f>SUM(L207:L211)</f>
        <v>5945095.5500000007</v>
      </c>
      <c r="M212" s="11">
        <f>SUM(M207:M211)</f>
        <v>5673523.7199999997</v>
      </c>
      <c r="N212" s="11">
        <f>SUM(N207:N211)</f>
        <v>6484051.349690184</v>
      </c>
    </row>
    <row r="213" spans="1:14" hidden="1" x14ac:dyDescent="0.2"/>
    <row r="214" spans="1:14" hidden="1" x14ac:dyDescent="0.2"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f>+L194-L212</f>
        <v>1009098</v>
      </c>
      <c r="M214" s="11">
        <f>+M194-M212</f>
        <v>790726</v>
      </c>
      <c r="N214" s="11">
        <f>+N194-N212</f>
        <v>754033.18040356319</v>
      </c>
    </row>
    <row r="215" spans="1:14" hidden="1" x14ac:dyDescent="0.2"/>
    <row r="216" spans="1:14" hidden="1" x14ac:dyDescent="0.2"/>
    <row r="217" spans="1:14" hidden="1" x14ac:dyDescent="0.2"/>
    <row r="218" spans="1:14" hidden="1" x14ac:dyDescent="0.2">
      <c r="A218" s="1" t="s">
        <v>79</v>
      </c>
    </row>
    <row r="219" spans="1:14" hidden="1" x14ac:dyDescent="0.2">
      <c r="B219" s="1" t="s">
        <v>80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</row>
    <row r="220" spans="1:14" hidden="1" x14ac:dyDescent="0.2">
      <c r="B220" s="1" t="s">
        <v>81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</row>
    <row r="221" spans="1:14" hidden="1" x14ac:dyDescent="0.2">
      <c r="B221" s="1" t="s">
        <v>82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</row>
    <row r="222" spans="1:14" hidden="1" x14ac:dyDescent="0.2">
      <c r="B222" s="1" t="s">
        <v>85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</row>
    <row r="223" spans="1:14" hidden="1" x14ac:dyDescent="0.2">
      <c r="B223" s="1" t="s">
        <v>83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</row>
    <row r="224" spans="1:14" hidden="1" x14ac:dyDescent="0.2">
      <c r="B224" s="1" t="s">
        <v>84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</row>
    <row r="225" spans="1:14" hidden="1" x14ac:dyDescent="0.2"/>
    <row r="226" spans="1:14" hidden="1" x14ac:dyDescent="0.2">
      <c r="A226" s="1" t="s">
        <v>86</v>
      </c>
      <c r="C226" s="11">
        <v>141753</v>
      </c>
      <c r="D226" s="11">
        <v>106443</v>
      </c>
      <c r="E226" s="11">
        <v>118557</v>
      </c>
      <c r="F226" s="11">
        <v>112591</v>
      </c>
      <c r="G226" s="11">
        <v>142580</v>
      </c>
      <c r="H226" s="11">
        <v>138616</v>
      </c>
      <c r="I226" s="11">
        <v>137333</v>
      </c>
      <c r="J226" s="11">
        <v>141449</v>
      </c>
      <c r="K226" s="11">
        <v>118966</v>
      </c>
      <c r="L226" s="11" t="e">
        <f>+L68-#REF!+L72-#REF!</f>
        <v>#REF!</v>
      </c>
      <c r="M226" s="11" t="e">
        <f>+M68-#REF!+M72-#REF!</f>
        <v>#REF!</v>
      </c>
      <c r="N226" s="11" t="e">
        <f>+N68-#REF!+N72-#REF!</f>
        <v>#REF!</v>
      </c>
    </row>
    <row r="227" spans="1:14" hidden="1" x14ac:dyDescent="0.2"/>
    <row r="228" spans="1:14" hidden="1" x14ac:dyDescent="0.2">
      <c r="A228" s="1" t="s">
        <v>87</v>
      </c>
      <c r="C228" s="11">
        <v>0</v>
      </c>
      <c r="D228" s="11">
        <v>0</v>
      </c>
      <c r="E228" s="11">
        <v>0</v>
      </c>
      <c r="F228" s="11">
        <v>983648.67</v>
      </c>
      <c r="G228" s="11">
        <v>921828.99</v>
      </c>
      <c r="H228" s="11">
        <v>1084241</v>
      </c>
      <c r="I228" s="11">
        <v>3493604.6265370306</v>
      </c>
      <c r="J228" s="11">
        <v>4729436.0384140546</v>
      </c>
      <c r="K228" s="11">
        <v>4073493.0349254557</v>
      </c>
      <c r="L228" s="11">
        <f>+L57</f>
        <v>2423161.1069538859</v>
      </c>
      <c r="M228" s="11">
        <f>+M57</f>
        <v>2424157.3645804022</v>
      </c>
      <c r="N228" s="11">
        <f>+N57</f>
        <v>3111354.022905142</v>
      </c>
    </row>
    <row r="229" spans="1:14" hidden="1" x14ac:dyDescent="0.2">
      <c r="A229" s="1" t="s">
        <v>88</v>
      </c>
      <c r="C229" s="11">
        <v>129886.62237902124</v>
      </c>
      <c r="D229" s="11">
        <v>129886.62237902124</v>
      </c>
      <c r="E229" s="11">
        <v>129886.62237902124</v>
      </c>
      <c r="F229" s="11">
        <v>276271.54596201552</v>
      </c>
      <c r="G229" s="11">
        <v>276271.54596201552</v>
      </c>
      <c r="H229" s="11">
        <v>276271.54596201552</v>
      </c>
      <c r="I229" s="11">
        <v>240114.02469888006</v>
      </c>
      <c r="J229" s="11">
        <v>240114.02469888006</v>
      </c>
      <c r="K229" s="11">
        <v>240114.02469888006</v>
      </c>
      <c r="L229" s="11">
        <f>+L59</f>
        <v>0</v>
      </c>
      <c r="M229" s="11">
        <f>+M59</f>
        <v>0</v>
      </c>
      <c r="N229" s="11">
        <f>+N59</f>
        <v>0</v>
      </c>
    </row>
    <row r="230" spans="1:14" hidden="1" x14ac:dyDescent="0.2">
      <c r="A230" s="1" t="s">
        <v>89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959.82593795093828</v>
      </c>
      <c r="J230" s="11">
        <v>959.82593795093828</v>
      </c>
      <c r="K230" s="11">
        <v>959.82593795093828</v>
      </c>
      <c r="L230" s="11">
        <f>+L61</f>
        <v>0</v>
      </c>
      <c r="M230" s="11">
        <f>+M61</f>
        <v>0</v>
      </c>
      <c r="N230" s="11">
        <f>+N61</f>
        <v>0</v>
      </c>
    </row>
    <row r="231" spans="1:14" hidden="1" x14ac:dyDescent="0.2"/>
    <row r="232" spans="1:14" hidden="1" x14ac:dyDescent="0.2">
      <c r="A232" s="1" t="s">
        <v>90</v>
      </c>
    </row>
    <row r="233" spans="1:14" hidden="1" x14ac:dyDescent="0.2">
      <c r="B233" s="1" t="s">
        <v>67</v>
      </c>
      <c r="C233" s="11">
        <v>1017261</v>
      </c>
      <c r="D233" s="11">
        <v>1017261</v>
      </c>
      <c r="E233" s="11">
        <v>1017261</v>
      </c>
      <c r="F233" s="11">
        <v>873890</v>
      </c>
      <c r="G233" s="11">
        <v>873890</v>
      </c>
      <c r="H233" s="11">
        <v>873890</v>
      </c>
      <c r="I233" s="11">
        <v>-1425421</v>
      </c>
      <c r="J233" s="11">
        <v>-1425421</v>
      </c>
      <c r="K233" s="11">
        <v>-1425421</v>
      </c>
      <c r="L233" s="11">
        <f>+L63</f>
        <v>0</v>
      </c>
      <c r="M233" s="11">
        <f>+M63</f>
        <v>0</v>
      </c>
      <c r="N233" s="11">
        <f>+N63</f>
        <v>0</v>
      </c>
    </row>
    <row r="234" spans="1:14" hidden="1" x14ac:dyDescent="0.2">
      <c r="B234" s="1" t="s">
        <v>91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 t="e">
        <f>+#REF!+#REF!</f>
        <v>#REF!</v>
      </c>
      <c r="M234" s="11" t="e">
        <f>+#REF!+#REF!</f>
        <v>#REF!</v>
      </c>
      <c r="N234" s="11" t="e">
        <f>+#REF!+#REF!</f>
        <v>#REF!</v>
      </c>
    </row>
    <row r="235" spans="1:14" hidden="1" x14ac:dyDescent="0.2"/>
    <row r="236" spans="1:14" hidden="1" x14ac:dyDescent="0.2">
      <c r="A236" s="1" t="s">
        <v>92</v>
      </c>
      <c r="C236" s="11">
        <v>1288900.6223790213</v>
      </c>
      <c r="D236" s="11">
        <v>1253590.6223790213</v>
      </c>
      <c r="E236" s="11">
        <v>1265704.6223790213</v>
      </c>
      <c r="F236" s="11">
        <v>2246401.2159620156</v>
      </c>
      <c r="G236" s="11">
        <v>2214570.5359620159</v>
      </c>
      <c r="H236" s="11">
        <v>2373018.5459620156</v>
      </c>
      <c r="I236" s="11">
        <v>2446590.4771738616</v>
      </c>
      <c r="J236" s="11">
        <v>3686537.889050886</v>
      </c>
      <c r="K236" s="11">
        <v>3008111.8855622867</v>
      </c>
      <c r="L236" s="11" t="e">
        <f>SUM(L219:L235)</f>
        <v>#REF!</v>
      </c>
      <c r="M236" s="11" t="e">
        <f>SUM(M219:M235)</f>
        <v>#REF!</v>
      </c>
      <c r="N236" s="11" t="e">
        <f>SUM(N219:N235)</f>
        <v>#REF!</v>
      </c>
    </row>
    <row r="237" spans="1:14" hidden="1" x14ac:dyDescent="0.2">
      <c r="C237" s="11">
        <v>-7164339.3776209783</v>
      </c>
      <c r="D237" s="11">
        <v>-7242729.3776209783</v>
      </c>
      <c r="E237" s="11">
        <v>-7251709.3776209783</v>
      </c>
      <c r="F237" s="11">
        <v>-7009275.7840379849</v>
      </c>
      <c r="G237" s="11">
        <v>-7591804.4640379846</v>
      </c>
      <c r="H237" s="11">
        <v>-7381204.4540379848</v>
      </c>
      <c r="I237" s="11">
        <v>-6931640.5228261389</v>
      </c>
      <c r="J237" s="11">
        <v>-7307296.110949114</v>
      </c>
      <c r="K237" s="11">
        <v>-7452270.1144377133</v>
      </c>
      <c r="L237" s="11" t="e">
        <f>+L236-#REF!</f>
        <v>#REF!</v>
      </c>
      <c r="M237" s="11" t="e">
        <f>+M236-#REF!</f>
        <v>#REF!</v>
      </c>
      <c r="N237" s="11" t="e">
        <f>+N236-#REF!</f>
        <v>#REF!</v>
      </c>
    </row>
    <row r="238" spans="1:14" hidden="1" x14ac:dyDescent="0.2"/>
    <row r="239" spans="1:14" x14ac:dyDescent="0.2">
      <c r="A239" s="1" t="s">
        <v>95</v>
      </c>
    </row>
  </sheetData>
  <mergeCells count="3">
    <mergeCell ref="B85:N85"/>
    <mergeCell ref="B88:U88"/>
    <mergeCell ref="B84:U84"/>
  </mergeCells>
  <phoneticPr fontId="0" type="noConversion"/>
  <printOptions horizontalCentered="1"/>
  <pageMargins left="0" right="0.39464285714285702" top="1.25" bottom="0" header="0.25" footer="0.18"/>
  <pageSetup paperSize="17" scale="70" orientation="landscape" r:id="rId1"/>
  <headerFooter alignWithMargins="0">
    <oddHeader>&amp;C&amp;"Arial,Bold"Exhibit 1.2
State Fiscal Year 2019
1st Quarter Actuals Report
OHP Section 1115 Demonstration 
&amp;A</oddHeader>
    <oddFooter>&amp;LPrint Date: &amp;D &amp;T &amp;CPage &amp;P of &amp;N&amp;R&amp;F &amp;A</oddFooter>
  </headerFooter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00B050"/>
  </sheetPr>
  <dimension ref="A1:AF98"/>
  <sheetViews>
    <sheetView tabSelected="1" zoomScale="90" zoomScaleNormal="90" zoomScaleSheetLayoutView="50" zoomScalePageLayoutView="80" workbookViewId="0">
      <selection activeCell="Q1" sqref="Q1:S1048576"/>
    </sheetView>
  </sheetViews>
  <sheetFormatPr defaultRowHeight="12.75" outlineLevelRow="1" x14ac:dyDescent="0.2"/>
  <cols>
    <col min="1" max="1" width="12.28515625" style="5" customWidth="1"/>
    <col min="2" max="2" width="44.7109375" style="1" customWidth="1"/>
    <col min="3" max="4" width="13.42578125" style="16" customWidth="1"/>
    <col min="5" max="5" width="13.28515625" style="16" customWidth="1"/>
    <col min="6" max="10" width="13.28515625" style="16" hidden="1" customWidth="1"/>
    <col min="11" max="11" width="13.85546875" style="16" hidden="1" customWidth="1"/>
    <col min="12" max="14" width="13.7109375" style="16" hidden="1" customWidth="1"/>
    <col min="15" max="15" width="5.7109375" style="51" customWidth="1"/>
    <col min="16" max="16" width="11.5703125" style="16" bestFit="1" customWidth="1"/>
    <col min="17" max="17" width="11.28515625" style="16" hidden="1" customWidth="1"/>
    <col min="18" max="18" width="12.5703125" style="16" hidden="1" customWidth="1"/>
    <col min="19" max="19" width="12.140625" style="16" hidden="1" customWidth="1"/>
    <col min="20" max="20" width="16.140625" style="16" customWidth="1"/>
    <col min="21" max="21" width="14.85546875" style="419" customWidth="1"/>
    <col min="22" max="23" width="14.85546875" style="1" customWidth="1"/>
    <col min="24" max="25" width="14.85546875" style="1" hidden="1" customWidth="1"/>
    <col min="26" max="27" width="9.140625" style="1" customWidth="1"/>
    <col min="28" max="28" width="17.28515625" style="1" hidden="1" customWidth="1"/>
    <col min="29" max="32" width="9.140625" style="1" hidden="1" customWidth="1"/>
    <col min="33" max="16384" width="9.140625" style="1"/>
  </cols>
  <sheetData>
    <row r="1" spans="1:31" s="6" customFormat="1" ht="13.5" thickBot="1" x14ac:dyDescent="0.25">
      <c r="A1" s="61"/>
      <c r="C1" s="23" t="s">
        <v>60</v>
      </c>
      <c r="D1" s="23" t="s">
        <v>60</v>
      </c>
      <c r="E1" s="23" t="s">
        <v>60</v>
      </c>
      <c r="F1" s="23" t="s">
        <v>61</v>
      </c>
      <c r="G1" s="23" t="s">
        <v>61</v>
      </c>
      <c r="H1" s="23" t="s">
        <v>61</v>
      </c>
      <c r="I1" s="23" t="s">
        <v>61</v>
      </c>
      <c r="J1" s="23" t="s">
        <v>61</v>
      </c>
      <c r="K1" s="23" t="s">
        <v>61</v>
      </c>
      <c r="L1" s="23" t="s">
        <v>61</v>
      </c>
      <c r="M1" s="23" t="s">
        <v>61</v>
      </c>
      <c r="N1" s="23" t="s">
        <v>61</v>
      </c>
      <c r="O1" s="24"/>
      <c r="P1" s="23" t="s">
        <v>60</v>
      </c>
      <c r="Q1" s="23" t="s">
        <v>61</v>
      </c>
      <c r="R1" s="23" t="s">
        <v>61</v>
      </c>
      <c r="S1" s="23" t="s">
        <v>61</v>
      </c>
      <c r="T1" s="23" t="s">
        <v>165</v>
      </c>
      <c r="U1" s="387" t="s">
        <v>61</v>
      </c>
      <c r="V1" s="387" t="s">
        <v>61</v>
      </c>
      <c r="W1" s="387" t="s">
        <v>61</v>
      </c>
      <c r="X1" s="387" t="s">
        <v>61</v>
      </c>
      <c r="Y1" s="387"/>
    </row>
    <row r="2" spans="1:31" s="55" customFormat="1" ht="25.5" x14ac:dyDescent="0.2">
      <c r="A2" s="62" t="s">
        <v>15</v>
      </c>
      <c r="B2" s="174"/>
      <c r="C2" s="126" t="s">
        <v>152</v>
      </c>
      <c r="D2" s="583" t="s">
        <v>153</v>
      </c>
      <c r="E2" s="583" t="s">
        <v>154</v>
      </c>
      <c r="F2" s="583" t="s">
        <v>155</v>
      </c>
      <c r="G2" s="583" t="s">
        <v>156</v>
      </c>
      <c r="H2" s="583" t="s">
        <v>157</v>
      </c>
      <c r="I2" s="583" t="s">
        <v>158</v>
      </c>
      <c r="J2" s="583" t="s">
        <v>159</v>
      </c>
      <c r="K2" s="583" t="s">
        <v>160</v>
      </c>
      <c r="L2" s="583" t="s">
        <v>161</v>
      </c>
      <c r="M2" s="583" t="s">
        <v>162</v>
      </c>
      <c r="N2" s="583" t="s">
        <v>163</v>
      </c>
      <c r="O2" s="11"/>
      <c r="P2" s="159" t="s">
        <v>46</v>
      </c>
      <c r="Q2" s="160" t="s">
        <v>47</v>
      </c>
      <c r="R2" s="160" t="s">
        <v>48</v>
      </c>
      <c r="S2" s="161" t="s">
        <v>49</v>
      </c>
      <c r="T2" s="91" t="s">
        <v>127</v>
      </c>
      <c r="U2" s="388" t="s">
        <v>128</v>
      </c>
      <c r="V2" s="388" t="s">
        <v>129</v>
      </c>
      <c r="W2" s="388" t="s">
        <v>130</v>
      </c>
      <c r="X2" s="388" t="s">
        <v>164</v>
      </c>
      <c r="Y2" s="388"/>
      <c r="AB2" s="55" t="s">
        <v>147</v>
      </c>
      <c r="AD2" s="55" t="s">
        <v>149</v>
      </c>
      <c r="AE2" s="55" t="s">
        <v>133</v>
      </c>
    </row>
    <row r="3" spans="1:31" x14ac:dyDescent="0.2">
      <c r="A3" s="175"/>
      <c r="B3" s="175" t="s">
        <v>0</v>
      </c>
      <c r="C3" s="204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P3" s="42"/>
      <c r="Q3" s="81"/>
      <c r="R3" s="217"/>
      <c r="S3" s="94"/>
      <c r="T3" s="109"/>
      <c r="U3" s="405"/>
      <c r="V3" s="147"/>
      <c r="W3" s="147"/>
      <c r="X3" s="147"/>
      <c r="Y3" s="490"/>
      <c r="AB3" s="1" t="s">
        <v>148</v>
      </c>
      <c r="AD3" s="1" t="s">
        <v>150</v>
      </c>
      <c r="AE3" s="1" t="s">
        <v>151</v>
      </c>
    </row>
    <row r="4" spans="1:31" ht="18" customHeight="1" thickBot="1" x14ac:dyDescent="0.3">
      <c r="A4" s="344"/>
      <c r="B4" s="343" t="s">
        <v>10</v>
      </c>
      <c r="C4" s="347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P4" s="348"/>
      <c r="Q4" s="345"/>
      <c r="R4" s="349"/>
      <c r="S4" s="350"/>
      <c r="T4" s="351"/>
      <c r="U4" s="406"/>
      <c r="V4" s="143"/>
      <c r="W4" s="143"/>
      <c r="X4" s="143"/>
      <c r="Y4" s="491"/>
    </row>
    <row r="5" spans="1:31" s="16" customFormat="1" x14ac:dyDescent="0.2">
      <c r="A5" s="63">
        <v>6</v>
      </c>
      <c r="B5" s="176" t="s">
        <v>123</v>
      </c>
      <c r="C5" s="205">
        <f>ROUND(+Expenditures!C5/Population!C5,2)</f>
        <v>648.87</v>
      </c>
      <c r="D5" s="329">
        <f>ROUND(+Expenditures!D5/Population!D5,2)</f>
        <v>611.16999999999996</v>
      </c>
      <c r="E5" s="329">
        <f>ROUND(+Expenditures!E5/Population!E5,2)</f>
        <v>631.83000000000004</v>
      </c>
      <c r="F5" s="329">
        <f>ROUND(+Expenditures!F5/Population!F5,2)</f>
        <v>687.2</v>
      </c>
      <c r="G5" s="329">
        <f>ROUND(+Expenditures!G5/Population!G5,2)</f>
        <v>630.15</v>
      </c>
      <c r="H5" s="329">
        <f>ROUND(+Expenditures!H5/Population!H5,2)</f>
        <v>638.45000000000005</v>
      </c>
      <c r="I5" s="329">
        <f>ROUND(+Expenditures!I5/Population!I5,2)</f>
        <v>639.51</v>
      </c>
      <c r="J5" s="329">
        <f>ROUND(+Expenditures!J5/Population!J5,2)</f>
        <v>637.37</v>
      </c>
      <c r="K5" s="329">
        <f>ROUND(+Expenditures!K5/Population!K5,2)</f>
        <v>647.59</v>
      </c>
      <c r="L5" s="329">
        <f>ROUND(+Expenditures!L5/Population!L5,2)</f>
        <v>636.70000000000005</v>
      </c>
      <c r="M5" s="329">
        <f>ROUND(+Expenditures!M5/Population!M5,2)</f>
        <v>636.85</v>
      </c>
      <c r="N5" s="329">
        <f>ROUND(+Expenditures!N5/Population!N5,2)</f>
        <v>647.73</v>
      </c>
      <c r="O5" s="51"/>
      <c r="P5" s="17">
        <f>ROUND(+Expenditures!P5/Population!P5,2)</f>
        <v>630.55999999999995</v>
      </c>
      <c r="Q5" s="18">
        <f>ROUND(+Expenditures!Q5/Population!Q5,2)</f>
        <v>651.88</v>
      </c>
      <c r="R5" s="218">
        <f>ROUND(Expenditures!R5/Population!R5,2)</f>
        <v>641.5</v>
      </c>
      <c r="S5" s="18">
        <f>ROUND(Expenditures!S5/Population!S5,2)</f>
        <v>640.42999999999995</v>
      </c>
      <c r="T5" s="95">
        <f>ROUND(Expenditures!T5/Population!T5,2)</f>
        <v>641.1</v>
      </c>
      <c r="U5" s="407">
        <f>ROUND(Expenditures!U5/Population!U5,2)</f>
        <v>662.9</v>
      </c>
      <c r="V5" s="407">
        <f>ROUND(Expenditures!V5/Population!V5,2)</f>
        <v>685.44</v>
      </c>
      <c r="W5" s="407">
        <f>V5*$Z$5</f>
        <v>708.74496000000011</v>
      </c>
      <c r="X5" s="407">
        <f>W5*$Z$5</f>
        <v>732.84228864000011</v>
      </c>
      <c r="Y5" s="407"/>
      <c r="Z5" s="487">
        <v>1.034</v>
      </c>
      <c r="AA5" s="440" t="s">
        <v>132</v>
      </c>
      <c r="AB5" s="450">
        <v>592.22</v>
      </c>
      <c r="AD5" s="496">
        <f>Q5/AB5</f>
        <v>1.1007395900172232</v>
      </c>
      <c r="AE5" s="496">
        <f>T5/AB5</f>
        <v>1.082536895072777</v>
      </c>
    </row>
    <row r="6" spans="1:31" s="16" customFormat="1" x14ac:dyDescent="0.2">
      <c r="A6" s="63"/>
      <c r="B6" s="177"/>
      <c r="C6" s="206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51"/>
      <c r="P6" s="20"/>
      <c r="Q6" s="21"/>
      <c r="R6" s="219"/>
      <c r="S6" s="22"/>
      <c r="T6" s="95"/>
      <c r="U6" s="407"/>
      <c r="V6" s="407"/>
      <c r="W6" s="407"/>
      <c r="X6" s="407"/>
      <c r="Y6" s="407"/>
      <c r="AB6" s="110"/>
      <c r="AD6" s="496"/>
      <c r="AE6" s="496"/>
    </row>
    <row r="7" spans="1:31" s="16" customFormat="1" x14ac:dyDescent="0.2">
      <c r="A7" s="63" t="s">
        <v>37</v>
      </c>
      <c r="B7" s="177" t="s">
        <v>115</v>
      </c>
      <c r="C7" s="206">
        <f>ROUND(+Expenditures!C7/Population!C7,2)</f>
        <v>1985.28</v>
      </c>
      <c r="D7" s="95">
        <f>ROUND(+Expenditures!D7/Population!D7,2)</f>
        <v>1591.88</v>
      </c>
      <c r="E7" s="95">
        <f>ROUND(+Expenditures!E7/Population!E7,2)</f>
        <v>1755.03</v>
      </c>
      <c r="F7" s="95">
        <f>ROUND(+Expenditures!F7/Population!F7,2)</f>
        <v>1626.92</v>
      </c>
      <c r="G7" s="95">
        <f>ROUND(+Expenditures!G7/Population!G7,2)</f>
        <v>1477.58</v>
      </c>
      <c r="H7" s="95">
        <f>ROUND(+Expenditures!H7/Population!H7,2)</f>
        <v>1502.66</v>
      </c>
      <c r="I7" s="95">
        <f>ROUND(+Expenditures!I7/Population!I7,2)</f>
        <v>1448.41</v>
      </c>
      <c r="J7" s="95">
        <f>ROUND(+Expenditures!J7/Population!J7,2)</f>
        <v>1443.93</v>
      </c>
      <c r="K7" s="95">
        <f>ROUND(+Expenditures!K7/Population!K7,2)</f>
        <v>1474.23</v>
      </c>
      <c r="L7" s="95">
        <f>ROUND(+Expenditures!L7/Population!L7,2)</f>
        <v>1443.8</v>
      </c>
      <c r="M7" s="95">
        <f>ROUND(+Expenditures!M7/Population!M7,2)</f>
        <v>1445.3</v>
      </c>
      <c r="N7" s="95">
        <f>ROUND(+Expenditures!N7/Population!N7,2)</f>
        <v>1478.38</v>
      </c>
      <c r="O7" s="76"/>
      <c r="P7" s="20">
        <f>ROUND(+Expenditures!P7/Population!P7,2)</f>
        <v>1777.94</v>
      </c>
      <c r="Q7" s="21">
        <f>ROUND(+Expenditures!Q7/Population!Q7,2)</f>
        <v>1535.9</v>
      </c>
      <c r="R7" s="219">
        <f>ROUND(Expenditures!R7/Population!R7,2)</f>
        <v>1455.52</v>
      </c>
      <c r="S7" s="22">
        <f>ROUND(Expenditures!S7/Population!S7,2)</f>
        <v>1455.76</v>
      </c>
      <c r="T7" s="95">
        <f>ROUND(Expenditures!T7/Population!T7,2)</f>
        <v>1556.34</v>
      </c>
      <c r="U7" s="407">
        <f>ROUND(Expenditures!U7/Population!U7,2)</f>
        <v>1609.26</v>
      </c>
      <c r="V7" s="407">
        <f>ROUND(Expenditures!V7/Population!V7,2)</f>
        <v>1663.97</v>
      </c>
      <c r="W7" s="407">
        <f>V7*$Z$5</f>
        <v>1720.5449800000001</v>
      </c>
      <c r="X7" s="407">
        <f>W7*$Z$5</f>
        <v>1779.0435093200001</v>
      </c>
      <c r="Y7" s="407"/>
      <c r="AB7" s="110">
        <v>1456.49</v>
      </c>
      <c r="AD7" s="496">
        <f>Q7/AB7</f>
        <v>1.0545214865876182</v>
      </c>
      <c r="AE7" s="496">
        <f>T7/AB7</f>
        <v>1.0685552252332662</v>
      </c>
    </row>
    <row r="8" spans="1:31" x14ac:dyDescent="0.2">
      <c r="A8" s="63"/>
      <c r="B8" s="96"/>
      <c r="C8" s="206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P8" s="20"/>
      <c r="Q8" s="21"/>
      <c r="R8" s="219"/>
      <c r="S8" s="22"/>
      <c r="T8" s="110"/>
      <c r="U8" s="408"/>
      <c r="V8" s="408"/>
      <c r="W8" s="408"/>
      <c r="X8" s="408"/>
      <c r="Y8" s="408"/>
      <c r="AB8" s="110"/>
      <c r="AD8" s="496"/>
      <c r="AE8" s="496"/>
    </row>
    <row r="9" spans="1:31" s="16" customFormat="1" x14ac:dyDescent="0.2">
      <c r="A9" s="63" t="s">
        <v>16</v>
      </c>
      <c r="B9" s="177" t="s">
        <v>124</v>
      </c>
      <c r="C9" s="206">
        <f>ROUND(+Expenditures!C9/Population!C9,2)</f>
        <v>306.64</v>
      </c>
      <c r="D9" s="95">
        <f>ROUND(+Expenditures!D9/Population!D9,2)</f>
        <v>296.73</v>
      </c>
      <c r="E9" s="95">
        <f>ROUND(+Expenditures!E9/Population!E9,2)</f>
        <v>304.26</v>
      </c>
      <c r="F9" s="95">
        <f>ROUND(+Expenditures!F9/Population!F9,2)</f>
        <v>340.09</v>
      </c>
      <c r="G9" s="95">
        <f>ROUND(+Expenditures!G9/Population!G9,2)</f>
        <v>300.64999999999998</v>
      </c>
      <c r="H9" s="95">
        <f>ROUND(+Expenditures!H9/Population!H9,2)</f>
        <v>306.87</v>
      </c>
      <c r="I9" s="95">
        <f>ROUND(+Expenditures!I9/Population!I9,2)</f>
        <v>292.60000000000002</v>
      </c>
      <c r="J9" s="95">
        <f>ROUND(+Expenditures!J9/Population!J9,2)</f>
        <v>291.3</v>
      </c>
      <c r="K9" s="95">
        <f>ROUND(+Expenditures!K9/Population!K9,2)</f>
        <v>299.10000000000002</v>
      </c>
      <c r="L9" s="95">
        <f>ROUND(+Expenditures!L9/Population!L9,2)</f>
        <v>291.51</v>
      </c>
      <c r="M9" s="95">
        <f>ROUND(+Expenditures!M9/Population!M9,2)</f>
        <v>291.89999999999998</v>
      </c>
      <c r="N9" s="95">
        <f>ROUND(+Expenditures!N9/Population!N9,2)</f>
        <v>386.77</v>
      </c>
      <c r="O9" s="51"/>
      <c r="P9" s="20">
        <f>ROUND(+Expenditures!P9/Population!P9,2)</f>
        <v>302.54000000000002</v>
      </c>
      <c r="Q9" s="21">
        <f>ROUND(+Expenditures!Q9/Population!Q9,2)</f>
        <v>315.88</v>
      </c>
      <c r="R9" s="219">
        <f>ROUND(Expenditures!R9/Population!R9,2)</f>
        <v>294.33</v>
      </c>
      <c r="S9" s="22">
        <f>ROUND(Expenditures!S9/Population!S9,2)</f>
        <v>323.31</v>
      </c>
      <c r="T9" s="95">
        <f>ROUND(Expenditures!T9/Population!T9,2)</f>
        <v>308.99</v>
      </c>
      <c r="U9" s="407">
        <f>ROUND(Expenditures!U9/Population!U9,2)</f>
        <v>319.49</v>
      </c>
      <c r="V9" s="407">
        <f>ROUND(Expenditures!V9/Population!V9,2)</f>
        <v>330.36</v>
      </c>
      <c r="W9" s="407">
        <f>V9*$Z$5</f>
        <v>341.59224</v>
      </c>
      <c r="X9" s="407">
        <f>W9*$Z$5</f>
        <v>353.20637615999999</v>
      </c>
      <c r="Y9" s="407"/>
      <c r="AB9" s="110">
        <v>282.18</v>
      </c>
      <c r="AD9" s="496">
        <f>Q9/AB9</f>
        <v>1.119427315897654</v>
      </c>
      <c r="AE9" s="496">
        <f>T9/AB9</f>
        <v>1.0950102771280743</v>
      </c>
    </row>
    <row r="10" spans="1:31" x14ac:dyDescent="0.2">
      <c r="A10" s="65"/>
      <c r="B10" s="177"/>
      <c r="C10" s="57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P10" s="44"/>
      <c r="Q10" s="45"/>
      <c r="R10" s="79"/>
      <c r="S10" s="46"/>
      <c r="T10" s="95"/>
      <c r="U10" s="407"/>
      <c r="V10" s="407"/>
      <c r="W10" s="407"/>
      <c r="X10" s="407"/>
      <c r="Y10" s="407"/>
      <c r="AB10" s="110"/>
      <c r="AD10" s="496"/>
      <c r="AE10" s="496"/>
    </row>
    <row r="11" spans="1:31" x14ac:dyDescent="0.2">
      <c r="A11" s="63">
        <v>21</v>
      </c>
      <c r="B11" s="177" t="s">
        <v>105</v>
      </c>
      <c r="C11" s="206">
        <f>ROUND(+Expenditures!C11/Population!C11,2)</f>
        <v>1758.18</v>
      </c>
      <c r="D11" s="95">
        <f>ROUND(+Expenditures!D11/Population!D11,2)</f>
        <v>1874.72</v>
      </c>
      <c r="E11" s="95">
        <f>ROUND(+Expenditures!E11/Population!E11,2)</f>
        <v>2013.11</v>
      </c>
      <c r="F11" s="95">
        <f>ROUND(+Expenditures!F11/Population!F11,2)</f>
        <v>2272.87</v>
      </c>
      <c r="G11" s="95">
        <f>ROUND(+Expenditures!G11/Population!G11,2)</f>
        <v>1971.88</v>
      </c>
      <c r="H11" s="95">
        <f>ROUND(+Expenditures!H11/Population!H11,2)</f>
        <v>2008.5</v>
      </c>
      <c r="I11" s="95">
        <f>ROUND(+Expenditures!I11/Population!I11,2)</f>
        <v>2079.06</v>
      </c>
      <c r="J11" s="95">
        <f>ROUND(+Expenditures!J11/Population!J11,2)</f>
        <v>2065.8000000000002</v>
      </c>
      <c r="K11" s="95">
        <f>ROUND(+Expenditures!K11/Population!K11,2)</f>
        <v>2121.62</v>
      </c>
      <c r="L11" s="95">
        <f>ROUND(+Expenditures!L11/Population!L11,2)</f>
        <v>2066</v>
      </c>
      <c r="M11" s="95">
        <f>ROUND(+Expenditures!M11/Population!M11,2)</f>
        <v>2070.33</v>
      </c>
      <c r="N11" s="95">
        <f>ROUND(+Expenditures!N11/Population!N11,2)</f>
        <v>28109.64</v>
      </c>
      <c r="P11" s="20">
        <f>ROUND(+Expenditures!P11/Population!P11,2)</f>
        <v>1881.53</v>
      </c>
      <c r="Q11" s="21">
        <f>ROUND(+Expenditures!Q11/Population!Q11,2)</f>
        <v>2084.7600000000002</v>
      </c>
      <c r="R11" s="219">
        <f>ROUND(Expenditures!R11/Population!R11,2)</f>
        <v>2088.84</v>
      </c>
      <c r="S11" s="22">
        <f>ROUND(Expenditures!S11/Population!S11,2)</f>
        <v>10701.48</v>
      </c>
      <c r="T11" s="95">
        <f>ROUND(Expenditures!T11/Population!T11,2)</f>
        <v>4191.25</v>
      </c>
      <c r="U11" s="407">
        <f>ROUND(Expenditures!U11/Population!U11,2)</f>
        <v>4333.75</v>
      </c>
      <c r="V11" s="407">
        <f>ROUND(Expenditures!V11/Population!V11,2)</f>
        <v>4481.1000000000004</v>
      </c>
      <c r="W11" s="407">
        <f>V11*$Z$5</f>
        <v>4633.4574000000002</v>
      </c>
      <c r="X11" s="407">
        <f>W11*$Z$5</f>
        <v>4790.9949516000006</v>
      </c>
      <c r="Y11" s="407"/>
      <c r="AB11" s="110">
        <v>2475.27</v>
      </c>
      <c r="AD11" s="496">
        <f>Q11/AB11</f>
        <v>0.84223539250263613</v>
      </c>
      <c r="AE11" s="496">
        <f>T11/AB11</f>
        <v>1.6932496252934024</v>
      </c>
    </row>
    <row r="12" spans="1:31" hidden="1" x14ac:dyDescent="0.2">
      <c r="A12" s="63"/>
      <c r="B12" s="177"/>
      <c r="C12" s="57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P12" s="57"/>
      <c r="Q12" s="45"/>
      <c r="R12" s="79"/>
      <c r="S12" s="268"/>
      <c r="T12" s="95"/>
      <c r="U12" s="407"/>
      <c r="V12" s="407"/>
      <c r="W12" s="407"/>
      <c r="X12" s="407"/>
      <c r="Y12" s="407"/>
      <c r="AB12" s="110" t="e">
        <f>SUM(Expenditures!N12-Expenditures!AD12)/SUM(Population!AB12)</f>
        <v>#DIV/0!</v>
      </c>
      <c r="AD12" s="496" t="e">
        <f>Q12/AB12</f>
        <v>#DIV/0!</v>
      </c>
      <c r="AE12" s="496" t="e">
        <f>T12/AB12</f>
        <v>#DIV/0!</v>
      </c>
    </row>
    <row r="13" spans="1:31" hidden="1" x14ac:dyDescent="0.2">
      <c r="A13" s="63"/>
      <c r="B13" s="177"/>
      <c r="C13" s="57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P13" s="57"/>
      <c r="Q13" s="45"/>
      <c r="R13" s="79"/>
      <c r="S13" s="268"/>
      <c r="T13" s="95"/>
      <c r="U13" s="407"/>
      <c r="V13" s="407"/>
      <c r="W13" s="407"/>
      <c r="X13" s="407"/>
      <c r="Y13" s="407"/>
      <c r="AB13" s="110" t="e">
        <f>SUM(Expenditures!N13-Expenditures!AD13)/SUM(Population!AB13)</f>
        <v>#DIV/0!</v>
      </c>
      <c r="AD13" s="496" t="e">
        <f>Q13/AB13</f>
        <v>#DIV/0!</v>
      </c>
      <c r="AE13" s="496" t="e">
        <f>T13/AB13</f>
        <v>#DIV/0!</v>
      </c>
    </row>
    <row r="14" spans="1:31" hidden="1" x14ac:dyDescent="0.2">
      <c r="A14" s="63"/>
      <c r="B14" s="177"/>
      <c r="C14" s="57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P14" s="57"/>
      <c r="Q14" s="45"/>
      <c r="R14" s="79"/>
      <c r="S14" s="268"/>
      <c r="T14" s="95"/>
      <c r="U14" s="407"/>
      <c r="V14" s="407"/>
      <c r="W14" s="407"/>
      <c r="X14" s="407"/>
      <c r="Y14" s="407"/>
      <c r="AB14" s="110" t="e">
        <f>SUM(Expenditures!N14-Expenditures!AD14)/SUM(Population!AB14)</f>
        <v>#DIV/0!</v>
      </c>
      <c r="AD14" s="496" t="e">
        <f>Q14/AB14</f>
        <v>#DIV/0!</v>
      </c>
      <c r="AE14" s="496" t="e">
        <f>T14/AB14</f>
        <v>#DIV/0!</v>
      </c>
    </row>
    <row r="15" spans="1:31" hidden="1" x14ac:dyDescent="0.2">
      <c r="A15" s="63"/>
      <c r="B15" s="177"/>
      <c r="C15" s="57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P15" s="57"/>
      <c r="Q15" s="45"/>
      <c r="R15" s="79"/>
      <c r="S15" s="268"/>
      <c r="T15" s="95"/>
      <c r="U15" s="407"/>
      <c r="V15" s="407"/>
      <c r="W15" s="407"/>
      <c r="X15" s="407"/>
      <c r="Y15" s="407"/>
      <c r="AB15" s="110" t="e">
        <f>SUM(Expenditures!N15-Expenditures!AD15)/SUM(Population!AB15)</f>
        <v>#DIV/0!</v>
      </c>
      <c r="AD15" s="496" t="e">
        <f>Q15/AB15</f>
        <v>#DIV/0!</v>
      </c>
      <c r="AE15" s="496" t="e">
        <f>T15/AB15</f>
        <v>#DIV/0!</v>
      </c>
    </row>
    <row r="16" spans="1:31" x14ac:dyDescent="0.2">
      <c r="A16" s="63"/>
      <c r="B16" s="177"/>
      <c r="C16" s="57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P16" s="57"/>
      <c r="Q16" s="45"/>
      <c r="R16" s="79"/>
      <c r="S16" s="268"/>
      <c r="T16" s="95"/>
      <c r="U16" s="407"/>
      <c r="V16" s="407"/>
      <c r="W16" s="407"/>
      <c r="X16" s="407"/>
      <c r="Y16" s="407"/>
      <c r="AB16" s="110"/>
      <c r="AD16" s="496"/>
      <c r="AE16" s="496"/>
    </row>
    <row r="17" spans="1:31" ht="18" customHeight="1" x14ac:dyDescent="0.25">
      <c r="A17" s="352"/>
      <c r="B17" s="343" t="s">
        <v>11</v>
      </c>
      <c r="C17" s="347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P17" s="347"/>
      <c r="Q17" s="345"/>
      <c r="R17" s="354"/>
      <c r="S17" s="346"/>
      <c r="T17" s="351"/>
      <c r="U17" s="406"/>
      <c r="V17" s="406"/>
      <c r="W17" s="406"/>
      <c r="X17" s="406"/>
      <c r="Y17" s="495"/>
      <c r="AB17" s="110"/>
      <c r="AD17" s="496"/>
      <c r="AE17" s="496"/>
    </row>
    <row r="18" spans="1:31" ht="18" customHeight="1" x14ac:dyDescent="0.25">
      <c r="A18" s="66"/>
      <c r="B18" s="601"/>
      <c r="C18" s="2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P18" s="269"/>
      <c r="Q18" s="270"/>
      <c r="R18" s="271"/>
      <c r="S18" s="272"/>
      <c r="T18" s="112"/>
      <c r="U18" s="409"/>
      <c r="V18" s="409"/>
      <c r="W18" s="409"/>
      <c r="X18" s="409"/>
      <c r="Y18" s="409"/>
      <c r="AB18" s="110"/>
      <c r="AD18" s="496"/>
      <c r="AE18" s="496"/>
    </row>
    <row r="19" spans="1:31" s="16" customFormat="1" x14ac:dyDescent="0.2">
      <c r="A19" s="63" t="s">
        <v>21</v>
      </c>
      <c r="B19" s="177" t="s">
        <v>2</v>
      </c>
      <c r="C19" s="206">
        <f>ROUND(+Expenditures!C19/Population!C19,2)</f>
        <v>471.09</v>
      </c>
      <c r="D19" s="95">
        <f>ROUND(+Expenditures!D19/Population!D19,2)</f>
        <v>425.03</v>
      </c>
      <c r="E19" s="95">
        <f>ROUND(+Expenditures!E19/Population!E19,2)</f>
        <v>461.89</v>
      </c>
      <c r="F19" s="95">
        <f>ROUND(+Expenditures!F19/Population!F19,2)</f>
        <v>562.57000000000005</v>
      </c>
      <c r="G19" s="95">
        <f>ROUND(+Expenditures!G19/Population!G19,2)</f>
        <v>416.63</v>
      </c>
      <c r="H19" s="95">
        <f>ROUND(+Expenditures!H19/Population!H19,2)</f>
        <v>434.28</v>
      </c>
      <c r="I19" s="95">
        <f>ROUND(+Expenditures!I19/Population!I19,2)</f>
        <v>411.49</v>
      </c>
      <c r="J19" s="95">
        <f>ROUND(+Expenditures!J19/Population!J19,2)</f>
        <v>405.79</v>
      </c>
      <c r="K19" s="95">
        <f>ROUND(+Expenditures!K19/Population!K19,2)</f>
        <v>428.29</v>
      </c>
      <c r="L19" s="95">
        <f>ROUND(+Expenditures!L19/Population!L19,2)</f>
        <v>431.47</v>
      </c>
      <c r="M19" s="95">
        <f>ROUND(+Expenditures!M19/Population!M19,2)</f>
        <v>431.48</v>
      </c>
      <c r="N19" s="95">
        <f>ROUND(+Expenditures!N19/Population!N19,2)</f>
        <v>554.66999999999996</v>
      </c>
      <c r="O19" s="51"/>
      <c r="P19" s="20">
        <f>ROUND(+Expenditures!P19/Population!P19,2)</f>
        <v>452.67</v>
      </c>
      <c r="Q19" s="21">
        <f>ROUND(+Expenditures!Q19/Population!Q19,2)</f>
        <v>471.03</v>
      </c>
      <c r="R19" s="219">
        <f>ROUND(Expenditures!R19/Population!R19,2)</f>
        <v>415.21</v>
      </c>
      <c r="S19" s="22">
        <f>ROUND(Expenditures!S19/Population!S19,2)</f>
        <v>472.67</v>
      </c>
      <c r="T19" s="95">
        <f>+Expenditures!T19/Population!T19</f>
        <v>452.90334038843059</v>
      </c>
      <c r="U19" s="407">
        <f>+Expenditures!U19/Population!U19</f>
        <v>468.30205396163728</v>
      </c>
      <c r="V19" s="407">
        <f>+Expenditures!V19/Population!V19</f>
        <v>484.2243237963329</v>
      </c>
      <c r="W19" s="407">
        <f>V19*$Z$5</f>
        <v>500.68795080540821</v>
      </c>
      <c r="X19" s="407">
        <f>W19*$Z$5</f>
        <v>517.71134113279209</v>
      </c>
      <c r="Y19" s="407"/>
      <c r="AB19" s="110">
        <v>452.31619406841156</v>
      </c>
      <c r="AD19" s="496">
        <f>Q19/AB19</f>
        <v>1.0413732830639224</v>
      </c>
      <c r="AE19" s="496">
        <f>T19/AB19</f>
        <v>1.001298088212889</v>
      </c>
    </row>
    <row r="20" spans="1:31" x14ac:dyDescent="0.2">
      <c r="A20" s="63"/>
      <c r="B20" s="96"/>
      <c r="C20" s="206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P20" s="206"/>
      <c r="Q20" s="21"/>
      <c r="R20" s="219"/>
      <c r="S20" s="21"/>
      <c r="T20" s="110"/>
      <c r="U20" s="408"/>
      <c r="V20" s="408"/>
      <c r="W20" s="408"/>
      <c r="X20" s="408"/>
      <c r="Y20" s="408"/>
      <c r="AB20" s="110"/>
      <c r="AD20" s="496"/>
      <c r="AE20" s="496"/>
    </row>
    <row r="21" spans="1:31" s="16" customFormat="1" x14ac:dyDescent="0.2">
      <c r="A21" s="63" t="s">
        <v>21</v>
      </c>
      <c r="B21" s="177" t="s">
        <v>1</v>
      </c>
      <c r="C21" s="206">
        <f>ROUND(+Expenditures!C21/Population!C21,2)</f>
        <v>1285.5899999999999</v>
      </c>
      <c r="D21" s="95">
        <f>ROUND(+Expenditures!D21/Population!D21,2)</f>
        <v>1236.17</v>
      </c>
      <c r="E21" s="95">
        <f>ROUND(+Expenditures!E21/Population!E21,2)</f>
        <v>1290.4000000000001</v>
      </c>
      <c r="F21" s="95">
        <f>ROUND(+Expenditures!F21/Population!F21,2)</f>
        <v>1536.07</v>
      </c>
      <c r="G21" s="95">
        <f>ROUND(+Expenditures!G21/Population!G21,2)</f>
        <v>1288.78</v>
      </c>
      <c r="H21" s="95">
        <f>ROUND(+Expenditures!H21/Population!H21,2)</f>
        <v>1327.36</v>
      </c>
      <c r="I21" s="95">
        <f>ROUND(+Expenditures!I21/Population!I21,2)</f>
        <v>1266.55</v>
      </c>
      <c r="J21" s="95">
        <f>ROUND(+Expenditures!J21/Population!J21,2)</f>
        <v>1257.8399999999999</v>
      </c>
      <c r="K21" s="95">
        <f>ROUND(+Expenditures!K21/Population!K21,2)</f>
        <v>1305.3900000000001</v>
      </c>
      <c r="L21" s="95">
        <f>ROUND(+Expenditures!L21/Population!L21,2)</f>
        <v>1268.98</v>
      </c>
      <c r="M21" s="95">
        <f>ROUND(+Expenditures!M21/Population!M21,2)</f>
        <v>1270.01</v>
      </c>
      <c r="N21" s="95">
        <f>ROUND(+Expenditures!N21/Population!N21,2)</f>
        <v>1778.96</v>
      </c>
      <c r="O21" s="51"/>
      <c r="P21" s="20">
        <f>ROUND(+Expenditures!P21/Population!P21,2)</f>
        <v>1270.71</v>
      </c>
      <c r="Q21" s="21">
        <f>ROUND(+Expenditures!Q21/Population!Q21,2)</f>
        <v>1384.11</v>
      </c>
      <c r="R21" s="219">
        <f>ROUND(Expenditures!R21/Population!R21,2)</f>
        <v>1276.5899999999999</v>
      </c>
      <c r="S21" s="22">
        <f>ROUND(Expenditures!S21/Population!S21,2)</f>
        <v>1439.25</v>
      </c>
      <c r="T21" s="95">
        <f>+Expenditures!T21/Population!T21</f>
        <v>1342.6842760197794</v>
      </c>
      <c r="U21" s="407">
        <f>+Expenditures!U21/Population!U21</f>
        <v>1388.335541404452</v>
      </c>
      <c r="V21" s="407">
        <f>+Expenditures!V21/Population!V21</f>
        <v>1435.5389498122033</v>
      </c>
      <c r="W21" s="407">
        <f>V21*$Z$5</f>
        <v>1484.3472741058183</v>
      </c>
      <c r="X21" s="407">
        <f>W21*$Z$5</f>
        <v>1534.8150814254161</v>
      </c>
      <c r="Y21" s="407"/>
      <c r="AB21" s="110">
        <v>1343.6861479210629</v>
      </c>
      <c r="AD21" s="496">
        <f>Q21/AB21</f>
        <v>1.0300842962037529</v>
      </c>
      <c r="AE21" s="496">
        <f>T21/AB21</f>
        <v>0.99925438548069156</v>
      </c>
    </row>
    <row r="22" spans="1:31" x14ac:dyDescent="0.2">
      <c r="A22" s="63"/>
      <c r="B22" s="96"/>
      <c r="C22" s="20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P22" s="206"/>
      <c r="Q22" s="21"/>
      <c r="R22" s="219"/>
      <c r="S22" s="21"/>
      <c r="T22" s="110"/>
      <c r="U22" s="408"/>
      <c r="V22" s="408"/>
      <c r="W22" s="408"/>
      <c r="X22" s="408"/>
      <c r="Y22" s="408"/>
      <c r="AB22" s="110"/>
      <c r="AD22" s="496"/>
      <c r="AE22" s="496"/>
    </row>
    <row r="23" spans="1:31" s="16" customFormat="1" x14ac:dyDescent="0.2">
      <c r="A23" s="63">
        <v>5</v>
      </c>
      <c r="B23" s="177" t="s">
        <v>3</v>
      </c>
      <c r="C23" s="206">
        <f>ROUND(+Expenditures!C23/Population!C23,2)</f>
        <v>691.54</v>
      </c>
      <c r="D23" s="95">
        <f>ROUND(+Expenditures!D23/Population!D23,2)</f>
        <v>659.51</v>
      </c>
      <c r="E23" s="95">
        <f>ROUND(+Expenditures!E23/Population!E23,2)</f>
        <v>682.04</v>
      </c>
      <c r="F23" s="95">
        <f>ROUND(+Expenditures!F23/Population!F23,2)</f>
        <v>840.09</v>
      </c>
      <c r="G23" s="95">
        <f>ROUND(+Expenditures!G23/Population!G23,2)</f>
        <v>685.49</v>
      </c>
      <c r="H23" s="95">
        <f>ROUND(+Expenditures!H23/Population!H23,2)</f>
        <v>708.72</v>
      </c>
      <c r="I23" s="95">
        <f>ROUND(+Expenditures!I23/Population!I23,2)</f>
        <v>699.23</v>
      </c>
      <c r="J23" s="95">
        <f>ROUND(+Expenditures!J23/Population!J23,2)</f>
        <v>693.92</v>
      </c>
      <c r="K23" s="95">
        <f>ROUND(+Expenditures!K23/Population!K23,2)</f>
        <v>722.63</v>
      </c>
      <c r="L23" s="95">
        <f>ROUND(+Expenditures!L23/Population!L23,2)</f>
        <v>694.23</v>
      </c>
      <c r="M23" s="95">
        <f>ROUND(+Expenditures!M23/Population!M23,2)</f>
        <v>695.2</v>
      </c>
      <c r="N23" s="95">
        <f>ROUND(+Expenditures!N23/Population!N23,2)</f>
        <v>953.87</v>
      </c>
      <c r="O23" s="51"/>
      <c r="P23" s="20">
        <f>ROUND(+Expenditures!P23/Population!P23,2)</f>
        <v>677.7</v>
      </c>
      <c r="Q23" s="21">
        <f>ROUND(+Expenditures!Q23/Population!Q23,2)</f>
        <v>744.76</v>
      </c>
      <c r="R23" s="219">
        <f>ROUND(Expenditures!R23/Population!R23,2)</f>
        <v>705.25</v>
      </c>
      <c r="S23" s="22">
        <f>ROUND(Expenditures!S23/Population!S23,2)</f>
        <v>781.05</v>
      </c>
      <c r="T23" s="95">
        <f>+Expenditures!T23/Population!T23</f>
        <v>727.2489527643761</v>
      </c>
      <c r="U23" s="407">
        <f>+Expenditures!U23/Population!U23</f>
        <v>751.97541715836485</v>
      </c>
      <c r="V23" s="407">
        <f>+Expenditures!V23/Population!V23</f>
        <v>777.54258134174927</v>
      </c>
      <c r="W23" s="407">
        <f>V23*$Z$5</f>
        <v>803.97902910736877</v>
      </c>
      <c r="X23" s="407">
        <f>W23*$Z$5</f>
        <v>831.31431609701929</v>
      </c>
      <c r="Y23" s="407"/>
      <c r="AB23" s="110">
        <v>699.8790166341098</v>
      </c>
      <c r="AD23" s="496">
        <f>Q23/AB23</f>
        <v>1.0641267737697493</v>
      </c>
      <c r="AE23" s="496">
        <f>T23/AB23</f>
        <v>1.0391066676950753</v>
      </c>
    </row>
    <row r="24" spans="1:31" s="16" customFormat="1" x14ac:dyDescent="0.2">
      <c r="A24" s="63"/>
      <c r="B24" s="177"/>
      <c r="C24" s="206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51"/>
      <c r="P24" s="206"/>
      <c r="Q24" s="21"/>
      <c r="R24" s="219"/>
      <c r="S24" s="165"/>
      <c r="T24" s="95"/>
      <c r="U24" s="407"/>
      <c r="V24" s="407"/>
      <c r="W24" s="407"/>
      <c r="X24" s="407"/>
      <c r="Y24" s="407"/>
      <c r="AB24" s="110"/>
      <c r="AD24" s="496"/>
      <c r="AE24" s="496"/>
    </row>
    <row r="25" spans="1:31" s="286" customFormat="1" x14ac:dyDescent="0.2">
      <c r="A25" s="294"/>
      <c r="B25" s="96" t="s">
        <v>122</v>
      </c>
      <c r="C25" s="614">
        <f>ROUND(+Expenditures!C25/Population!C25,2)</f>
        <v>616.14</v>
      </c>
      <c r="D25" s="603">
        <f>ROUND(+Expenditures!D25/Population!D25,2)</f>
        <v>626.32000000000005</v>
      </c>
      <c r="E25" s="603">
        <f>ROUND(+Expenditures!E25/Population!E25,2)</f>
        <v>640.72</v>
      </c>
      <c r="F25" s="603">
        <f>ROUND(+Expenditures!F25/Population!F25,2)</f>
        <v>631.19000000000005</v>
      </c>
      <c r="G25" s="603">
        <f>ROUND(+Expenditures!G25/Population!G25,2)</f>
        <v>630.79999999999995</v>
      </c>
      <c r="H25" s="603">
        <f>ROUND(+Expenditures!H25/Population!H25,2)</f>
        <v>646.82000000000005</v>
      </c>
      <c r="I25" s="603">
        <f>ROUND(+Expenditures!I25/Population!I25,2)</f>
        <v>672.09</v>
      </c>
      <c r="J25" s="603">
        <f>ROUND(+Expenditures!J25/Population!J25,2)</f>
        <v>672.36</v>
      </c>
      <c r="K25" s="603">
        <f>ROUND(+Expenditures!K25/Population!K25,2)</f>
        <v>689.21</v>
      </c>
      <c r="L25" s="603">
        <f>ROUND(+Expenditures!L25/Population!L25,2)</f>
        <v>672.84</v>
      </c>
      <c r="M25" s="603">
        <f>ROUND(+Expenditures!M25/Population!M25,2)</f>
        <v>672.98</v>
      </c>
      <c r="N25" s="603">
        <f>ROUND(+Expenditures!N25/Population!N25,2)</f>
        <v>939.66</v>
      </c>
      <c r="O25" s="220"/>
      <c r="P25" s="282">
        <f>IF(Population!P25=0,0,+Expenditures!P25/Population!P25)</f>
        <v>627.70580217247732</v>
      </c>
      <c r="Q25" s="283">
        <f>IF(Population!Q25=0,0,+Expenditures!Q25/Population!Q25)</f>
        <v>636.3037270999705</v>
      </c>
      <c r="R25" s="283">
        <f>IF(Population!R25=0,0,+Expenditures!R25/Population!R25)</f>
        <v>677.86391643162051</v>
      </c>
      <c r="S25" s="285">
        <f>ROUND(Expenditures!S25/Population!S25,2)</f>
        <v>761.69</v>
      </c>
      <c r="T25" s="213">
        <f>+Expenditures!T25/Population!T25</f>
        <v>675.76140865538127</v>
      </c>
      <c r="U25" s="407">
        <f>+Expenditures!U25/Population!U25</f>
        <v>698.73729654966417</v>
      </c>
      <c r="V25" s="407">
        <f>+Expenditures!V25/Population!V25</f>
        <v>722.49436463235281</v>
      </c>
      <c r="W25" s="407">
        <f>V25*$Z$5</f>
        <v>747.05917302985279</v>
      </c>
      <c r="X25" s="407">
        <f>W25*$Z$5</f>
        <v>772.45918491286784</v>
      </c>
      <c r="Y25" s="407"/>
      <c r="AB25" s="110">
        <v>617.16435764941923</v>
      </c>
      <c r="AD25" s="496">
        <f>Q25/AB25</f>
        <v>1.0310117867523119</v>
      </c>
      <c r="AE25" s="496">
        <f>T25/AB25</f>
        <v>1.0949456174513048</v>
      </c>
    </row>
    <row r="26" spans="1:31" ht="12.75" hidden="1" customHeight="1" x14ac:dyDescent="0.2">
      <c r="A26" s="63"/>
      <c r="B26" s="273"/>
      <c r="C26" s="615"/>
      <c r="D26" s="604"/>
      <c r="E26" s="604"/>
      <c r="F26" s="604"/>
      <c r="G26" s="604"/>
      <c r="H26" s="604"/>
      <c r="I26" s="604"/>
      <c r="J26" s="604"/>
      <c r="K26" s="604"/>
      <c r="L26" s="604"/>
      <c r="M26" s="604"/>
      <c r="N26" s="604"/>
      <c r="O26" s="77"/>
      <c r="P26" s="214"/>
      <c r="Q26" s="47"/>
      <c r="R26" s="222"/>
      <c r="S26" s="48"/>
      <c r="T26" s="111"/>
      <c r="U26" s="410"/>
      <c r="V26" s="410"/>
      <c r="W26" s="410"/>
      <c r="X26" s="410"/>
      <c r="Y26" s="410"/>
      <c r="AB26" s="110" t="e">
        <f>SUM(Expenditures!N26-Expenditures!AD26)/SUM(Population!AB26)</f>
        <v>#DIV/0!</v>
      </c>
      <c r="AD26" s="496" t="e">
        <f>Q26/AB26</f>
        <v>#DIV/0!</v>
      </c>
      <c r="AE26" s="496" t="e">
        <f>T26/AB26</f>
        <v>#DIV/0!</v>
      </c>
    </row>
    <row r="27" spans="1:31" hidden="1" x14ac:dyDescent="0.2">
      <c r="A27" s="63"/>
      <c r="B27" s="178"/>
      <c r="C27" s="57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73"/>
      <c r="P27" s="206"/>
      <c r="Q27" s="21"/>
      <c r="R27" s="219"/>
      <c r="S27" s="22"/>
      <c r="T27" s="95"/>
      <c r="U27" s="407"/>
      <c r="V27" s="407"/>
      <c r="W27" s="407"/>
      <c r="X27" s="407"/>
      <c r="Y27" s="407"/>
      <c r="AB27" s="110" t="e">
        <f>SUM(Expenditures!N27-Expenditures!AD27)/SUM(Population!AB27)</f>
        <v>#DIV/0!</v>
      </c>
      <c r="AD27" s="496" t="e">
        <f>Q27/AB27</f>
        <v>#DIV/0!</v>
      </c>
      <c r="AE27" s="496" t="e">
        <f>T27/AB27</f>
        <v>#DIV/0!</v>
      </c>
    </row>
    <row r="28" spans="1:31" x14ac:dyDescent="0.2">
      <c r="A28" s="63"/>
      <c r="B28" s="178"/>
      <c r="C28" s="57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78"/>
      <c r="P28" s="206"/>
      <c r="Q28" s="21"/>
      <c r="R28" s="219"/>
      <c r="S28" s="22"/>
      <c r="T28" s="95"/>
      <c r="U28" s="407"/>
      <c r="V28" s="407"/>
      <c r="W28" s="407"/>
      <c r="X28" s="407"/>
      <c r="Y28" s="407"/>
      <c r="AB28" s="110"/>
      <c r="AD28" s="496"/>
      <c r="AE28" s="496"/>
    </row>
    <row r="29" spans="1:31" ht="15" x14ac:dyDescent="0.25">
      <c r="A29" s="352"/>
      <c r="B29" s="343" t="s">
        <v>12</v>
      </c>
      <c r="C29" s="353" t="s">
        <v>4</v>
      </c>
      <c r="D29" s="605" t="s">
        <v>4</v>
      </c>
      <c r="E29" s="605" t="s">
        <v>4</v>
      </c>
      <c r="F29" s="605" t="s">
        <v>4</v>
      </c>
      <c r="G29" s="605" t="s">
        <v>4</v>
      </c>
      <c r="H29" s="605" t="s">
        <v>4</v>
      </c>
      <c r="I29" s="605" t="s">
        <v>4</v>
      </c>
      <c r="J29" s="605" t="s">
        <v>4</v>
      </c>
      <c r="K29" s="605" t="s">
        <v>4</v>
      </c>
      <c r="L29" s="605" t="s">
        <v>4</v>
      </c>
      <c r="M29" s="605" t="s">
        <v>4</v>
      </c>
      <c r="N29" s="605" t="s">
        <v>4</v>
      </c>
      <c r="O29" s="41"/>
      <c r="P29" s="355"/>
      <c r="Q29" s="356"/>
      <c r="R29" s="357"/>
      <c r="S29" s="358"/>
      <c r="T29" s="359"/>
      <c r="U29" s="411"/>
      <c r="V29" s="411"/>
      <c r="W29" s="411"/>
      <c r="X29" s="411"/>
      <c r="Y29" s="414"/>
      <c r="AB29" s="110"/>
      <c r="AD29" s="496"/>
      <c r="AE29" s="496"/>
    </row>
    <row r="30" spans="1:31" x14ac:dyDescent="0.2">
      <c r="A30" s="66"/>
      <c r="B30" s="99" t="s">
        <v>106</v>
      </c>
      <c r="C30" s="205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P30" s="205"/>
      <c r="Q30" s="18"/>
      <c r="R30" s="218"/>
      <c r="S30" s="19"/>
      <c r="T30" s="95"/>
      <c r="U30" s="407"/>
      <c r="V30" s="407"/>
      <c r="W30" s="407"/>
      <c r="X30" s="407"/>
      <c r="Y30" s="407"/>
      <c r="AB30" s="110"/>
      <c r="AD30" s="496"/>
      <c r="AE30" s="496"/>
    </row>
    <row r="31" spans="1:31" x14ac:dyDescent="0.2">
      <c r="A31" s="63"/>
      <c r="B31" s="96"/>
      <c r="C31" s="206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P31" s="206"/>
      <c r="Q31" s="21"/>
      <c r="R31" s="219"/>
      <c r="S31" s="22"/>
      <c r="T31" s="110"/>
      <c r="U31" s="407"/>
      <c r="V31" s="407"/>
      <c r="W31" s="407"/>
      <c r="X31" s="407"/>
      <c r="Y31" s="407"/>
      <c r="AB31" s="110"/>
      <c r="AD31" s="496"/>
      <c r="AE31" s="496"/>
    </row>
    <row r="32" spans="1:31" s="16" customFormat="1" x14ac:dyDescent="0.2">
      <c r="A32" s="63">
        <v>10</v>
      </c>
      <c r="B32" s="177" t="s">
        <v>30</v>
      </c>
      <c r="C32" s="206">
        <v>0</v>
      </c>
      <c r="D32" s="95">
        <v>0</v>
      </c>
      <c r="E32" s="95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51"/>
      <c r="P32" s="206">
        <v>0</v>
      </c>
      <c r="Q32" s="21">
        <v>0</v>
      </c>
      <c r="R32" s="219">
        <v>0</v>
      </c>
      <c r="S32" s="21">
        <v>0</v>
      </c>
      <c r="T32" s="95">
        <v>0</v>
      </c>
      <c r="U32" s="407">
        <f>+T32*1.034</f>
        <v>0</v>
      </c>
      <c r="V32" s="407">
        <f>+U32*1.034</f>
        <v>0</v>
      </c>
      <c r="W32" s="407">
        <f>+V32*1.034</f>
        <v>0</v>
      </c>
      <c r="X32" s="407">
        <f>+W32*1.034</f>
        <v>0</v>
      </c>
      <c r="Y32" s="407"/>
      <c r="AB32" s="110"/>
      <c r="AD32" s="496"/>
      <c r="AE32" s="496"/>
    </row>
    <row r="33" spans="1:31" x14ac:dyDescent="0.2">
      <c r="A33" s="63"/>
      <c r="B33" s="96"/>
      <c r="C33" s="206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P33" s="206"/>
      <c r="Q33" s="21"/>
      <c r="R33" s="219"/>
      <c r="S33" s="21"/>
      <c r="T33" s="110"/>
      <c r="U33" s="408"/>
      <c r="V33" s="408"/>
      <c r="W33" s="408"/>
      <c r="X33" s="408"/>
      <c r="Y33" s="408"/>
      <c r="AB33" s="110"/>
      <c r="AD33" s="496"/>
      <c r="AE33" s="496"/>
    </row>
    <row r="34" spans="1:31" s="16" customFormat="1" x14ac:dyDescent="0.2">
      <c r="A34" s="63">
        <v>11</v>
      </c>
      <c r="B34" s="177" t="s">
        <v>31</v>
      </c>
      <c r="C34" s="206">
        <v>0</v>
      </c>
      <c r="D34" s="95">
        <v>0</v>
      </c>
      <c r="E34" s="95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  <c r="K34" s="95">
        <v>0</v>
      </c>
      <c r="L34" s="95">
        <v>0</v>
      </c>
      <c r="M34" s="95">
        <v>0</v>
      </c>
      <c r="N34" s="95">
        <v>0</v>
      </c>
      <c r="O34" s="51"/>
      <c r="P34" s="206">
        <v>0</v>
      </c>
      <c r="Q34" s="21">
        <v>0</v>
      </c>
      <c r="R34" s="219">
        <v>0</v>
      </c>
      <c r="S34" s="21">
        <v>0</v>
      </c>
      <c r="T34" s="95">
        <v>0</v>
      </c>
      <c r="U34" s="407">
        <f>+T34*1.034</f>
        <v>0</v>
      </c>
      <c r="V34" s="407">
        <f>+U34*1.034</f>
        <v>0</v>
      </c>
      <c r="W34" s="407">
        <f>+V34*1.034</f>
        <v>0</v>
      </c>
      <c r="X34" s="407">
        <f>+W34*1.034</f>
        <v>0</v>
      </c>
      <c r="Y34" s="407"/>
      <c r="AB34" s="110"/>
      <c r="AD34" s="496"/>
      <c r="AE34" s="496"/>
    </row>
    <row r="35" spans="1:31" x14ac:dyDescent="0.2">
      <c r="A35" s="63"/>
      <c r="B35" s="96"/>
      <c r="C35" s="206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P35" s="206"/>
      <c r="Q35" s="21"/>
      <c r="R35" s="219"/>
      <c r="S35" s="21"/>
      <c r="T35" s="110"/>
      <c r="U35" s="408"/>
      <c r="V35" s="408"/>
      <c r="W35" s="408"/>
      <c r="X35" s="408"/>
      <c r="Y35" s="408"/>
      <c r="AB35" s="110"/>
      <c r="AD35" s="496"/>
      <c r="AE35" s="496"/>
    </row>
    <row r="36" spans="1:31" hidden="1" outlineLevel="1" x14ac:dyDescent="0.2">
      <c r="A36" s="64">
        <v>12</v>
      </c>
      <c r="B36" s="179" t="s">
        <v>34</v>
      </c>
      <c r="C36" s="206">
        <v>0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76"/>
      <c r="P36" s="211"/>
      <c r="Q36" s="43"/>
      <c r="R36" s="221"/>
      <c r="S36" s="43"/>
      <c r="T36" s="110"/>
      <c r="U36" s="408"/>
      <c r="V36" s="408"/>
      <c r="W36" s="408"/>
      <c r="X36" s="408"/>
      <c r="Y36" s="408"/>
      <c r="AB36" s="110"/>
      <c r="AD36" s="496"/>
      <c r="AE36" s="496"/>
    </row>
    <row r="37" spans="1:31" hidden="1" outlineLevel="1" x14ac:dyDescent="0.2">
      <c r="A37" s="63">
        <v>12</v>
      </c>
      <c r="B37" s="96" t="s">
        <v>35</v>
      </c>
      <c r="C37" s="206">
        <v>0</v>
      </c>
      <c r="D37" s="95">
        <v>0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76"/>
      <c r="P37" s="206"/>
      <c r="Q37" s="21"/>
      <c r="R37" s="219"/>
      <c r="S37" s="21"/>
      <c r="T37" s="110"/>
      <c r="U37" s="408"/>
      <c r="V37" s="408"/>
      <c r="W37" s="408"/>
      <c r="X37" s="408"/>
      <c r="Y37" s="408"/>
      <c r="AB37" s="110"/>
      <c r="AD37" s="496"/>
      <c r="AE37" s="496"/>
    </row>
    <row r="38" spans="1:31" hidden="1" outlineLevel="1" x14ac:dyDescent="0.2">
      <c r="A38" s="64">
        <v>14</v>
      </c>
      <c r="B38" s="179" t="s">
        <v>19</v>
      </c>
      <c r="C38" s="206">
        <v>0</v>
      </c>
      <c r="D38" s="95">
        <v>0</v>
      </c>
      <c r="E38" s="95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0</v>
      </c>
      <c r="O38" s="76"/>
      <c r="P38" s="211"/>
      <c r="Q38" s="43"/>
      <c r="R38" s="221"/>
      <c r="S38" s="43"/>
      <c r="T38" s="110"/>
      <c r="U38" s="408"/>
      <c r="V38" s="408"/>
      <c r="W38" s="408"/>
      <c r="X38" s="408"/>
      <c r="Y38" s="408"/>
      <c r="AB38" s="110"/>
      <c r="AD38" s="496"/>
      <c r="AE38" s="496"/>
    </row>
    <row r="39" spans="1:31" hidden="1" outlineLevel="1" x14ac:dyDescent="0.2">
      <c r="A39" s="63">
        <v>14</v>
      </c>
      <c r="B39" s="96" t="s">
        <v>20</v>
      </c>
      <c r="C39" s="206">
        <v>0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76"/>
      <c r="P39" s="206"/>
      <c r="Q39" s="21"/>
      <c r="R39" s="219"/>
      <c r="S39" s="21"/>
      <c r="T39" s="110"/>
      <c r="U39" s="408"/>
      <c r="V39" s="408"/>
      <c r="W39" s="408"/>
      <c r="X39" s="408"/>
      <c r="Y39" s="408"/>
      <c r="AB39" s="110"/>
      <c r="AD39" s="496"/>
      <c r="AE39" s="496"/>
    </row>
    <row r="40" spans="1:31" hidden="1" outlineLevel="1" x14ac:dyDescent="0.2">
      <c r="A40" s="64" t="s">
        <v>32</v>
      </c>
      <c r="B40" s="179" t="s">
        <v>18</v>
      </c>
      <c r="C40" s="206">
        <v>0</v>
      </c>
      <c r="D40" s="95">
        <v>0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95">
        <v>0</v>
      </c>
      <c r="O40" s="76"/>
      <c r="P40" s="211"/>
      <c r="Q40" s="43"/>
      <c r="R40" s="221"/>
      <c r="S40" s="43"/>
      <c r="T40" s="110"/>
      <c r="U40" s="408"/>
      <c r="V40" s="408"/>
      <c r="W40" s="408"/>
      <c r="X40" s="408"/>
      <c r="Y40" s="408"/>
      <c r="AB40" s="110"/>
      <c r="AD40" s="496"/>
      <c r="AE40" s="496"/>
    </row>
    <row r="41" spans="1:31" hidden="1" outlineLevel="1" x14ac:dyDescent="0.2">
      <c r="A41" s="63" t="s">
        <v>32</v>
      </c>
      <c r="B41" s="97" t="s">
        <v>17</v>
      </c>
      <c r="C41" s="206">
        <v>0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76"/>
      <c r="P41" s="206"/>
      <c r="Q41" s="21"/>
      <c r="R41" s="219"/>
      <c r="S41" s="21"/>
      <c r="T41" s="110"/>
      <c r="U41" s="408"/>
      <c r="V41" s="408"/>
      <c r="W41" s="408"/>
      <c r="X41" s="408"/>
      <c r="Y41" s="408"/>
      <c r="AB41" s="110"/>
      <c r="AD41" s="496"/>
      <c r="AE41" s="496"/>
    </row>
    <row r="42" spans="1:31" hidden="1" outlineLevel="1" x14ac:dyDescent="0.2">
      <c r="A42" s="63"/>
      <c r="B42" s="180"/>
      <c r="C42" s="207"/>
      <c r="D42" s="606"/>
      <c r="E42" s="606"/>
      <c r="F42" s="606"/>
      <c r="G42" s="606"/>
      <c r="H42" s="606"/>
      <c r="I42" s="606"/>
      <c r="J42" s="606"/>
      <c r="K42" s="606"/>
      <c r="L42" s="606"/>
      <c r="M42" s="606"/>
      <c r="N42" s="606"/>
      <c r="P42" s="206"/>
      <c r="Q42" s="21"/>
      <c r="R42" s="219"/>
      <c r="S42" s="21"/>
      <c r="T42" s="110"/>
      <c r="U42" s="408"/>
      <c r="V42" s="408"/>
      <c r="W42" s="408"/>
      <c r="X42" s="408"/>
      <c r="Y42" s="408"/>
      <c r="AB42" s="110"/>
      <c r="AD42" s="496"/>
      <c r="AE42" s="496"/>
    </row>
    <row r="43" spans="1:31" hidden="1" outlineLevel="1" x14ac:dyDescent="0.2">
      <c r="A43" s="63"/>
      <c r="B43" s="99"/>
      <c r="C43" s="205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P43" s="206"/>
      <c r="Q43" s="21"/>
      <c r="R43" s="219"/>
      <c r="S43" s="21"/>
      <c r="T43" s="110"/>
      <c r="U43" s="408"/>
      <c r="V43" s="408"/>
      <c r="W43" s="408"/>
      <c r="X43" s="408"/>
      <c r="Y43" s="408"/>
      <c r="AB43" s="110"/>
      <c r="AD43" s="496"/>
      <c r="AE43" s="496"/>
    </row>
    <row r="44" spans="1:31" collapsed="1" x14ac:dyDescent="0.2">
      <c r="A44" s="63" t="s">
        <v>38</v>
      </c>
      <c r="B44" s="96" t="s">
        <v>41</v>
      </c>
      <c r="C44" s="206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  <c r="K44" s="95">
        <v>0</v>
      </c>
      <c r="L44" s="95">
        <v>0</v>
      </c>
      <c r="M44" s="95">
        <v>0</v>
      </c>
      <c r="N44" s="95">
        <v>0</v>
      </c>
      <c r="P44" s="57">
        <v>0</v>
      </c>
      <c r="Q44" s="45">
        <v>0</v>
      </c>
      <c r="R44" s="79">
        <v>0</v>
      </c>
      <c r="S44" s="45">
        <v>0</v>
      </c>
      <c r="T44" s="95">
        <f>IF(Population!T44=0,0,+Expenditures!T44/Population!T44)</f>
        <v>0</v>
      </c>
      <c r="U44" s="407">
        <f>IF(Population!U44=0,0,+Expenditures!U44/Population!U44)</f>
        <v>0</v>
      </c>
      <c r="V44" s="407">
        <f>IF(Population!V44=0,0,+Expenditures!V44/Population!V44)</f>
        <v>0</v>
      </c>
      <c r="W44" s="407">
        <f>IF(Population!W44=0,0,+Expenditures!W44/Population!W44)</f>
        <v>0</v>
      </c>
      <c r="X44" s="407">
        <f>IF(Population!X44=0,0,+Expenditures!X44/Population!X44)</f>
        <v>0</v>
      </c>
      <c r="Y44" s="407"/>
      <c r="AB44" s="110"/>
      <c r="AD44" s="496"/>
      <c r="AE44" s="496"/>
    </row>
    <row r="45" spans="1:31" s="4" customFormat="1" x14ac:dyDescent="0.2">
      <c r="A45" s="67"/>
      <c r="B45" s="96"/>
      <c r="C45" s="206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78"/>
      <c r="P45" s="57"/>
      <c r="Q45" s="45"/>
      <c r="R45" s="79"/>
      <c r="S45" s="45"/>
      <c r="T45" s="95"/>
      <c r="U45" s="407"/>
      <c r="V45" s="407"/>
      <c r="W45" s="407"/>
      <c r="X45" s="407"/>
      <c r="Y45" s="407"/>
      <c r="AB45" s="110"/>
      <c r="AD45" s="496"/>
      <c r="AE45" s="496"/>
    </row>
    <row r="46" spans="1:31" s="4" customFormat="1" hidden="1" outlineLevel="1" x14ac:dyDescent="0.2">
      <c r="A46" s="67"/>
      <c r="B46" s="181"/>
      <c r="C46" s="209"/>
      <c r="D46" s="607"/>
      <c r="E46" s="607"/>
      <c r="F46" s="607"/>
      <c r="G46" s="607"/>
      <c r="H46" s="607"/>
      <c r="I46" s="607"/>
      <c r="J46" s="607"/>
      <c r="K46" s="607"/>
      <c r="L46" s="607"/>
      <c r="M46" s="607"/>
      <c r="N46" s="607"/>
      <c r="O46" s="52"/>
      <c r="P46" s="208"/>
      <c r="Q46" s="49"/>
      <c r="R46" s="223"/>
      <c r="S46" s="50"/>
      <c r="T46" s="112"/>
      <c r="U46" s="412"/>
      <c r="V46" s="412"/>
      <c r="W46" s="412"/>
      <c r="X46" s="412"/>
      <c r="Y46" s="412"/>
      <c r="AB46" s="110"/>
      <c r="AD46" s="496"/>
      <c r="AE46" s="496"/>
    </row>
    <row r="47" spans="1:31" s="4" customFormat="1" hidden="1" outlineLevel="1" x14ac:dyDescent="0.2">
      <c r="A47" s="67"/>
      <c r="B47" s="181"/>
      <c r="C47" s="209"/>
      <c r="D47" s="607"/>
      <c r="E47" s="607"/>
      <c r="F47" s="607"/>
      <c r="G47" s="607"/>
      <c r="H47" s="607"/>
      <c r="I47" s="607"/>
      <c r="J47" s="607"/>
      <c r="K47" s="607"/>
      <c r="L47" s="607"/>
      <c r="M47" s="607"/>
      <c r="N47" s="607"/>
      <c r="O47" s="52"/>
      <c r="P47" s="208"/>
      <c r="Q47" s="49"/>
      <c r="R47" s="223"/>
      <c r="S47" s="50"/>
      <c r="T47" s="112"/>
      <c r="U47" s="412"/>
      <c r="V47" s="412"/>
      <c r="W47" s="412"/>
      <c r="X47" s="412"/>
      <c r="Y47" s="412"/>
      <c r="AB47" s="110"/>
      <c r="AD47" s="496"/>
      <c r="AE47" s="496"/>
    </row>
    <row r="48" spans="1:31" s="4" customFormat="1" hidden="1" outlineLevel="1" x14ac:dyDescent="0.2">
      <c r="A48" s="67"/>
      <c r="B48" s="181"/>
      <c r="C48" s="209"/>
      <c r="D48" s="607"/>
      <c r="E48" s="607"/>
      <c r="F48" s="607"/>
      <c r="G48" s="607"/>
      <c r="H48" s="607"/>
      <c r="I48" s="607"/>
      <c r="J48" s="607"/>
      <c r="K48" s="607"/>
      <c r="L48" s="607"/>
      <c r="M48" s="607"/>
      <c r="N48" s="607"/>
      <c r="O48" s="52"/>
      <c r="P48" s="208"/>
      <c r="Q48" s="49"/>
      <c r="R48" s="223"/>
      <c r="S48" s="50"/>
      <c r="T48" s="112"/>
      <c r="U48" s="412"/>
      <c r="V48" s="412"/>
      <c r="W48" s="412"/>
      <c r="X48" s="412"/>
      <c r="Y48" s="412"/>
      <c r="AB48" s="110"/>
      <c r="AD48" s="496"/>
      <c r="AE48" s="496"/>
    </row>
    <row r="49" spans="1:31" collapsed="1" x14ac:dyDescent="0.2">
      <c r="A49" s="169"/>
      <c r="B49" s="98" t="s">
        <v>5</v>
      </c>
      <c r="C49" s="210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P49" s="215"/>
      <c r="Q49" s="170"/>
      <c r="R49" s="224"/>
      <c r="S49" s="171"/>
      <c r="T49" s="172"/>
      <c r="U49" s="413"/>
      <c r="V49" s="413"/>
      <c r="W49" s="413"/>
      <c r="X49" s="413"/>
      <c r="Y49" s="414"/>
      <c r="AB49" s="110"/>
      <c r="AD49" s="496"/>
      <c r="AE49" s="496"/>
    </row>
    <row r="50" spans="1:31" hidden="1" outlineLevel="1" x14ac:dyDescent="0.2">
      <c r="A50" s="63"/>
      <c r="B50" s="273"/>
      <c r="C50" s="216"/>
      <c r="D50" s="609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P50" s="206"/>
      <c r="Q50" s="21"/>
      <c r="R50" s="219"/>
      <c r="S50" s="22"/>
      <c r="T50" s="110"/>
      <c r="U50" s="414"/>
      <c r="V50" s="414"/>
      <c r="W50" s="414"/>
      <c r="X50" s="414"/>
      <c r="Y50" s="414"/>
      <c r="AB50" s="110"/>
      <c r="AD50" s="496"/>
      <c r="AE50" s="496"/>
    </row>
    <row r="51" spans="1:31" hidden="1" outlineLevel="1" x14ac:dyDescent="0.2">
      <c r="A51" s="69">
        <v>19</v>
      </c>
      <c r="B51" s="99" t="s">
        <v>121</v>
      </c>
      <c r="C51" s="206">
        <f>ROUND(+Expenditures!C53/Population!C51,2)</f>
        <v>202.59</v>
      </c>
      <c r="D51" s="95">
        <f>ROUND(+Expenditures!D53/Population!D51,2)</f>
        <v>203.52</v>
      </c>
      <c r="E51" s="95">
        <f>ROUND(+Expenditures!E53/Population!E51,2)</f>
        <v>203.21</v>
      </c>
      <c r="F51" s="95">
        <f>ROUND(+Expenditures!F53/Population!F51,2)</f>
        <v>226.65</v>
      </c>
      <c r="G51" s="95">
        <f>ROUND(+Expenditures!G53/Population!G51,2)</f>
        <v>221.79</v>
      </c>
      <c r="H51" s="95">
        <f>ROUND(+Expenditures!H53/Population!H51,2)</f>
        <v>224.42</v>
      </c>
      <c r="I51" s="95">
        <f>ROUND(+Expenditures!I53/Population!I51,2)</f>
        <v>224.74</v>
      </c>
      <c r="J51" s="95">
        <f>ROUND(+Expenditures!J53/Population!J51,2)</f>
        <v>224.53</v>
      </c>
      <c r="K51" s="95">
        <f>ROUND(+Expenditures!K53/Population!K51,2)</f>
        <v>227.46</v>
      </c>
      <c r="L51" s="95">
        <f>ROUND(+Expenditures!L53/Population!L51,2)</f>
        <v>224.43</v>
      </c>
      <c r="M51" s="95">
        <f>ROUND(+Expenditures!M53/Population!M51,2)</f>
        <v>224.48</v>
      </c>
      <c r="N51" s="95">
        <f>ROUND(+Expenditures!N53/Population!N51,2)</f>
        <v>355.62</v>
      </c>
      <c r="P51" s="205">
        <f>ROUND(Expenditures!P53/Population!P51,2)</f>
        <v>203.11</v>
      </c>
      <c r="Q51" s="18">
        <f>ROUND(Expenditures!Q53/Population!Q51,2)</f>
        <v>224.28</v>
      </c>
      <c r="R51" s="218">
        <f>ROUND(Expenditures!R53/Population!R51,2)</f>
        <v>225.58</v>
      </c>
      <c r="S51" s="19">
        <f>ROUND(Expenditures!S53/Population!S51,2)</f>
        <v>268.13</v>
      </c>
      <c r="T51" s="329">
        <f>ROUND(+Expenditures!T53/Population!T51,2)</f>
        <v>230.49</v>
      </c>
      <c r="U51" s="407">
        <f>ROUND(+Expenditures!U53/Population!U51,2)</f>
        <v>241.12</v>
      </c>
      <c r="V51" s="407">
        <f>ROUND(+Expenditures!V53/Population!V51,2)</f>
        <v>249.32</v>
      </c>
      <c r="W51" s="407">
        <f>V51*$Z$5</f>
        <v>257.79687999999999</v>
      </c>
      <c r="X51" s="407">
        <f>W51*$Z$5</f>
        <v>266.56197392000001</v>
      </c>
      <c r="Y51" s="407"/>
      <c r="AB51" s="110">
        <v>203.29</v>
      </c>
      <c r="AD51" s="496">
        <f>Q51/AB51</f>
        <v>1.1032515126174431</v>
      </c>
      <c r="AE51" s="496">
        <f>T51/AB51</f>
        <v>1.1337990063456147</v>
      </c>
    </row>
    <row r="52" spans="1:31" hidden="1" outlineLevel="1" x14ac:dyDescent="0.2">
      <c r="A52" s="63"/>
      <c r="B52" s="274" t="s">
        <v>72</v>
      </c>
      <c r="C52" s="206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P52" s="206"/>
      <c r="Q52" s="21"/>
      <c r="R52" s="219"/>
      <c r="S52" s="22"/>
      <c r="T52" s="110"/>
      <c r="U52" s="407"/>
      <c r="V52" s="407"/>
      <c r="W52" s="407"/>
      <c r="X52" s="407"/>
      <c r="Y52" s="407"/>
      <c r="AB52" s="110"/>
      <c r="AD52" s="496"/>
      <c r="AE52" s="496"/>
    </row>
    <row r="53" spans="1:31" s="286" customFormat="1" hidden="1" outlineLevel="1" x14ac:dyDescent="0.2">
      <c r="A53" s="310"/>
      <c r="B53" s="295" t="s">
        <v>114</v>
      </c>
      <c r="C53" s="296">
        <v>0</v>
      </c>
      <c r="D53" s="610">
        <v>0</v>
      </c>
      <c r="E53" s="610">
        <v>0</v>
      </c>
      <c r="F53" s="610">
        <v>0</v>
      </c>
      <c r="G53" s="610">
        <v>0</v>
      </c>
      <c r="H53" s="610">
        <v>0</v>
      </c>
      <c r="I53" s="610">
        <v>0</v>
      </c>
      <c r="J53" s="610">
        <v>0</v>
      </c>
      <c r="K53" s="610">
        <v>0</v>
      </c>
      <c r="L53" s="610">
        <f>IF(+Expenditures!L55+Population!L55=0,0,+Expenditures!L55/Population!L55)</f>
        <v>0</v>
      </c>
      <c r="M53" s="610">
        <f>IF(+Expenditures!M55+Population!M55=0,0,+Expenditures!M55/Population!M55)</f>
        <v>0</v>
      </c>
      <c r="N53" s="610">
        <f>IF(+Expenditures!N55+Population!N55=0,0,+Expenditures!N55/Population!N55)</f>
        <v>0</v>
      </c>
      <c r="O53" s="220"/>
      <c r="P53" s="296">
        <f>IF(+Expenditures!P55+Population!P55=0,0,+Expenditures!P55/Population!P55)</f>
        <v>0</v>
      </c>
      <c r="Q53" s="297">
        <f>IF(+Expenditures!Q55+Population!Q55=0,0,+Expenditures!Q55/Population!Q55)</f>
        <v>0</v>
      </c>
      <c r="R53" s="297">
        <f>IF(+Expenditures!R55+Population!R55=0,0,+Expenditures!R55/Population!R55)</f>
        <v>0</v>
      </c>
      <c r="S53" s="298">
        <f>IF(+Expenditures!S55+Population!S55=0,0,+Expenditures!S55/Population!S55)</f>
        <v>0</v>
      </c>
      <c r="T53" s="213">
        <v>0</v>
      </c>
      <c r="U53" s="415">
        <v>0</v>
      </c>
      <c r="V53" s="415">
        <v>0</v>
      </c>
      <c r="W53" s="407">
        <f>V53*$Z$5</f>
        <v>0</v>
      </c>
      <c r="X53" s="407">
        <f>W53*$Z$5</f>
        <v>0</v>
      </c>
      <c r="Y53" s="407"/>
      <c r="AB53" s="110"/>
      <c r="AD53" s="496"/>
      <c r="AE53" s="496"/>
    </row>
    <row r="54" spans="1:31" hidden="1" outlineLevel="1" x14ac:dyDescent="0.2">
      <c r="A54" s="63"/>
      <c r="B54" s="9"/>
      <c r="C54" s="168"/>
      <c r="D54" s="611"/>
      <c r="E54" s="611"/>
      <c r="F54" s="611"/>
      <c r="G54" s="611"/>
      <c r="H54" s="611"/>
      <c r="I54" s="611"/>
      <c r="J54" s="611"/>
      <c r="K54" s="611"/>
      <c r="L54" s="611"/>
      <c r="M54" s="611"/>
      <c r="N54" s="611"/>
      <c r="O54" s="167"/>
      <c r="P54" s="168"/>
      <c r="Q54" s="212"/>
      <c r="R54" s="166"/>
      <c r="S54" s="167"/>
      <c r="T54" s="168"/>
      <c r="U54" s="416"/>
      <c r="V54" s="416"/>
      <c r="W54" s="416"/>
      <c r="X54" s="416"/>
      <c r="Y54" s="416"/>
      <c r="AB54" s="110"/>
      <c r="AD54" s="496"/>
      <c r="AE54" s="496"/>
    </row>
    <row r="55" spans="1:31" hidden="1" outlineLevel="1" x14ac:dyDescent="0.2">
      <c r="A55" s="63"/>
      <c r="B55" s="9" t="s">
        <v>107</v>
      </c>
      <c r="C55" s="26"/>
      <c r="D55" s="611"/>
      <c r="E55" s="611"/>
      <c r="F55" s="611"/>
      <c r="G55" s="611"/>
      <c r="H55" s="611"/>
      <c r="I55" s="611"/>
      <c r="J55" s="611"/>
      <c r="K55" s="611"/>
      <c r="L55" s="611"/>
      <c r="M55" s="611"/>
      <c r="N55" s="611"/>
      <c r="O55" s="167"/>
      <c r="P55" s="168"/>
      <c r="Q55" s="212"/>
      <c r="R55" s="166"/>
      <c r="S55" s="167"/>
      <c r="T55" s="213"/>
      <c r="U55" s="415"/>
      <c r="V55" s="415"/>
      <c r="W55" s="415"/>
      <c r="X55" s="415"/>
      <c r="Y55" s="415"/>
      <c r="AB55" s="110"/>
      <c r="AD55" s="496"/>
      <c r="AE55" s="496"/>
    </row>
    <row r="56" spans="1:31" hidden="1" outlineLevel="1" x14ac:dyDescent="0.2">
      <c r="A56" s="63"/>
      <c r="B56" s="9"/>
      <c r="C56" s="168"/>
      <c r="D56" s="611"/>
      <c r="E56" s="611"/>
      <c r="F56" s="611"/>
      <c r="G56" s="611"/>
      <c r="H56" s="611"/>
      <c r="I56" s="611"/>
      <c r="J56" s="611"/>
      <c r="K56" s="611"/>
      <c r="L56" s="611"/>
      <c r="M56" s="611"/>
      <c r="N56" s="611"/>
      <c r="O56" s="167"/>
      <c r="P56" s="168"/>
      <c r="Q56" s="212"/>
      <c r="R56" s="166"/>
      <c r="S56" s="167"/>
      <c r="T56" s="168"/>
      <c r="U56" s="416"/>
      <c r="V56" s="416"/>
      <c r="W56" s="416"/>
      <c r="X56" s="416"/>
      <c r="Y56" s="416"/>
      <c r="AB56" s="110"/>
      <c r="AD56" s="496"/>
      <c r="AE56" s="496"/>
    </row>
    <row r="57" spans="1:31" hidden="1" outlineLevel="1" x14ac:dyDescent="0.2">
      <c r="A57" s="63"/>
      <c r="B57" s="9" t="s">
        <v>110</v>
      </c>
      <c r="C57" s="296">
        <f>IF(+Expenditures!C57+Population!C57=0,0,+Expenditures!C57/Population!C57)</f>
        <v>1075.606811678995</v>
      </c>
      <c r="D57" s="610">
        <f>IF(+Expenditures!D57+Population!D57=0,0,+Expenditures!D57/Population!D57)</f>
        <v>1008.7945650012072</v>
      </c>
      <c r="E57" s="610">
        <f>IF(+Expenditures!E57+Population!E57=0,0,+Expenditures!E57/Population!E57)</f>
        <v>1323.999315538505</v>
      </c>
      <c r="F57" s="610">
        <f>IF(+Expenditures!F57+Population!F57=0,0,+Expenditures!F57/Population!F57)</f>
        <v>1049.2285769648697</v>
      </c>
      <c r="G57" s="610">
        <f>IF(+Expenditures!G57+Population!G57=0,0,+Expenditures!G57/Population!G57)</f>
        <v>1057.9965705481545</v>
      </c>
      <c r="H57" s="610">
        <f>IF(+Expenditures!H57+Population!H57=0,0,+Expenditures!H57/Population!H57)</f>
        <v>1326.2011915746352</v>
      </c>
      <c r="I57" s="610">
        <f>IF(+Expenditures!I57+Population!I57=0,0,+Expenditures!I57/Population!I57)</f>
        <v>1053.6541670676509</v>
      </c>
      <c r="J57" s="610">
        <f>IF(+Expenditures!J57+Population!J57=0,0,+Expenditures!J57/Population!J57)</f>
        <v>1058.5181987102769</v>
      </c>
      <c r="K57" s="610">
        <f>IF(+Expenditures!K57+Population!K57=0,0,+Expenditures!K57/Population!K57)</f>
        <v>1328.6959532803542</v>
      </c>
      <c r="L57" s="610">
        <f>IF(+Expenditures!L57+Population!L57=0,0,+Expenditures!L57/Population!L57)</f>
        <v>1078.8784981985245</v>
      </c>
      <c r="M57" s="610">
        <f>IF(+Expenditures!M57+Population!M57=0,0,+Expenditures!M57/Population!M57)</f>
        <v>1093.93382878177</v>
      </c>
      <c r="N57" s="610">
        <f>IF(+Expenditures!N57+Population!N57=0,0,+Expenditures!N57/Population!N57)</f>
        <v>1427.8816075746406</v>
      </c>
      <c r="O57" s="167"/>
      <c r="P57" s="296">
        <f>+Expenditures!P57/Population!P57</f>
        <v>1134.953132375643</v>
      </c>
      <c r="Q57" s="297">
        <f>+Expenditures!Q57/Population!Q57</f>
        <v>1143.8684151962048</v>
      </c>
      <c r="R57" s="297">
        <f>+Expenditures!R57/Population!R57</f>
        <v>1146.3953421393844</v>
      </c>
      <c r="S57" s="298">
        <f>+Expenditures!S57/Population!S57</f>
        <v>1198.4147710343968</v>
      </c>
      <c r="T57" s="213">
        <f>+Expenditures!T57/Population!T57</f>
        <v>1155.506683346865</v>
      </c>
      <c r="U57" s="407">
        <f>+Expenditures!U57/Population!U57</f>
        <v>1194.7939105806583</v>
      </c>
      <c r="V57" s="407">
        <f>+Expenditures!V57/Population!V57</f>
        <v>1235.4169035404009</v>
      </c>
      <c r="W57" s="407">
        <f>V57*$Z$5</f>
        <v>1277.4210782607745</v>
      </c>
      <c r="X57" s="407">
        <f>W57*$Z$5</f>
        <v>1320.8533949216408</v>
      </c>
      <c r="Y57" s="407"/>
      <c r="AB57" s="110">
        <v>1470.2001887572185</v>
      </c>
      <c r="AD57" s="496">
        <f>Q57/AB57</f>
        <v>0.77803582392621873</v>
      </c>
      <c r="AE57" s="496">
        <f>T57/AB57</f>
        <v>0.78595193510594741</v>
      </c>
    </row>
    <row r="58" spans="1:31" hidden="1" outlineLevel="1" x14ac:dyDescent="0.2">
      <c r="A58" s="63"/>
      <c r="B58" s="9"/>
      <c r="C58" s="168"/>
      <c r="D58" s="611"/>
      <c r="E58" s="611"/>
      <c r="F58" s="611"/>
      <c r="G58" s="611"/>
      <c r="H58" s="611"/>
      <c r="I58" s="611"/>
      <c r="J58" s="611"/>
      <c r="K58" s="611"/>
      <c r="L58" s="611"/>
      <c r="M58" s="611"/>
      <c r="N58" s="611"/>
      <c r="O58" s="167"/>
      <c r="P58" s="168"/>
      <c r="Q58" s="212"/>
      <c r="R58" s="166"/>
      <c r="S58" s="167"/>
      <c r="T58" s="168"/>
      <c r="U58" s="416"/>
      <c r="V58" s="416"/>
      <c r="W58" s="416"/>
      <c r="X58" s="416"/>
      <c r="Y58" s="416"/>
      <c r="AB58" s="110"/>
      <c r="AD58" s="496"/>
      <c r="AE58" s="496"/>
    </row>
    <row r="59" spans="1:31" hidden="1" outlineLevel="1" x14ac:dyDescent="0.2">
      <c r="A59" s="63"/>
      <c r="B59" s="9" t="s">
        <v>56</v>
      </c>
      <c r="C59" s="168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  <c r="O59" s="167"/>
      <c r="P59" s="168"/>
      <c r="Q59" s="212"/>
      <c r="R59" s="166"/>
      <c r="S59" s="167"/>
      <c r="T59" s="168"/>
      <c r="U59" s="416"/>
      <c r="V59" s="416"/>
      <c r="W59" s="416"/>
      <c r="X59" s="416"/>
      <c r="Y59" s="416"/>
      <c r="AB59" s="110"/>
      <c r="AD59" s="496"/>
      <c r="AE59" s="496"/>
    </row>
    <row r="60" spans="1:31" hidden="1" outlineLevel="1" x14ac:dyDescent="0.2">
      <c r="A60" s="63"/>
      <c r="C60" s="168"/>
      <c r="D60" s="611"/>
      <c r="E60" s="611"/>
      <c r="F60" s="611"/>
      <c r="G60" s="611"/>
      <c r="H60" s="611"/>
      <c r="I60" s="611"/>
      <c r="J60" s="611"/>
      <c r="K60" s="611"/>
      <c r="L60" s="611"/>
      <c r="M60" s="611"/>
      <c r="N60" s="611"/>
      <c r="O60" s="167"/>
      <c r="P60" s="168"/>
      <c r="Q60" s="212"/>
      <c r="R60" s="166"/>
      <c r="S60" s="167"/>
      <c r="T60" s="168"/>
      <c r="U60" s="416"/>
      <c r="V60" s="416"/>
      <c r="W60" s="416"/>
      <c r="X60" s="416"/>
      <c r="Y60" s="416"/>
      <c r="AB60" s="110"/>
      <c r="AD60" s="496"/>
      <c r="AE60" s="496"/>
    </row>
    <row r="61" spans="1:31" hidden="1" outlineLevel="1" x14ac:dyDescent="0.2">
      <c r="A61" s="63"/>
      <c r="B61" s="9" t="s">
        <v>75</v>
      </c>
      <c r="C61" s="206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P61" s="206"/>
      <c r="Q61" s="21"/>
      <c r="R61" s="219"/>
      <c r="S61" s="22"/>
      <c r="T61" s="110"/>
      <c r="U61" s="407"/>
      <c r="V61" s="407"/>
      <c r="W61" s="407"/>
      <c r="X61" s="407"/>
      <c r="Y61" s="407"/>
      <c r="AB61" s="110"/>
      <c r="AD61" s="496"/>
      <c r="AE61" s="496"/>
    </row>
    <row r="62" spans="1:31" hidden="1" outlineLevel="1" x14ac:dyDescent="0.2">
      <c r="A62" s="63"/>
      <c r="B62" s="9"/>
      <c r="C62" s="206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P62" s="206"/>
      <c r="Q62" s="21"/>
      <c r="R62" s="219"/>
      <c r="S62" s="22"/>
      <c r="T62" s="110"/>
      <c r="U62" s="407"/>
      <c r="V62" s="407"/>
      <c r="W62" s="407"/>
      <c r="X62" s="407"/>
      <c r="Y62" s="407"/>
      <c r="AB62" s="110"/>
      <c r="AD62" s="496"/>
      <c r="AE62" s="496"/>
    </row>
    <row r="63" spans="1:31" hidden="1" outlineLevel="1" x14ac:dyDescent="0.2">
      <c r="A63" s="311"/>
      <c r="B63" s="274" t="s">
        <v>72</v>
      </c>
      <c r="C63" s="206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P63" s="206"/>
      <c r="Q63" s="21"/>
      <c r="R63" s="219"/>
      <c r="S63" s="22"/>
      <c r="T63" s="307"/>
      <c r="U63" s="417"/>
      <c r="V63" s="417"/>
      <c r="W63" s="417"/>
      <c r="X63" s="417"/>
      <c r="Y63" s="417"/>
      <c r="AB63" s="110"/>
      <c r="AD63" s="496"/>
      <c r="AE63" s="496"/>
    </row>
    <row r="64" spans="1:31" collapsed="1" x14ac:dyDescent="0.2">
      <c r="A64" s="69" t="s">
        <v>40</v>
      </c>
      <c r="B64" s="99" t="s">
        <v>109</v>
      </c>
      <c r="C64" s="205">
        <f>ROUND(+Expenditures!C64/Population!C64,2)</f>
        <v>218.17</v>
      </c>
      <c r="D64" s="329">
        <f>ROUND(+Expenditures!D64/Population!D64,2)</f>
        <v>218.03</v>
      </c>
      <c r="E64" s="329">
        <f>ROUND(+Expenditures!E64/Population!E64,2)</f>
        <v>223.01</v>
      </c>
      <c r="F64" s="329">
        <f>ROUND(+Expenditures!F64/Population!F64,2)</f>
        <v>241.07</v>
      </c>
      <c r="G64" s="329">
        <f>ROUND(+Expenditures!G64/Population!G64,2)</f>
        <v>236.29</v>
      </c>
      <c r="H64" s="329">
        <f>ROUND(+Expenditures!H64/Population!H64,2)</f>
        <v>243.36</v>
      </c>
      <c r="I64" s="329">
        <f>ROUND(+Expenditures!I64/Population!I64,2)</f>
        <v>239.11</v>
      </c>
      <c r="J64" s="329">
        <f>ROUND(+Expenditures!J64/Population!J64,2)</f>
        <v>238.88</v>
      </c>
      <c r="K64" s="329">
        <f>ROUND(+Expenditures!K64/Population!K64,2)</f>
        <v>246.26</v>
      </c>
      <c r="L64" s="329">
        <f>ROUND(+Expenditures!L64/Population!L64,2)</f>
        <v>238.84</v>
      </c>
      <c r="M64" s="329">
        <f>ROUND(+Expenditures!M64/Population!M64,2)</f>
        <v>238.94</v>
      </c>
      <c r="N64" s="329">
        <f>ROUND(+Expenditures!N64/Population!N64,2)</f>
        <v>373.19</v>
      </c>
      <c r="P64" s="205">
        <f>ROUND(Expenditures!P64/Population!P64,2)</f>
        <v>219.73</v>
      </c>
      <c r="Q64" s="18">
        <f>ROUND(Expenditures!Q64/Population!Q64,2)</f>
        <v>240.25</v>
      </c>
      <c r="R64" s="218">
        <f>ROUND(Expenditures!R64/Population!R64,2)</f>
        <v>241.42</v>
      </c>
      <c r="S64" s="19">
        <f>ROUND(Expenditures!S64/Population!S64,2)</f>
        <v>283.58999999999997</v>
      </c>
      <c r="T64" s="95">
        <f>ROUND(Expenditures!T64/Population!T64,2)</f>
        <v>246.45</v>
      </c>
      <c r="U64" s="407">
        <f>ROUND(Expenditures!U64/Population!U64,2)</f>
        <v>257.58</v>
      </c>
      <c r="V64" s="407">
        <f>ROUND(Expenditures!V64/Population!V64,2)</f>
        <v>266.33</v>
      </c>
      <c r="W64" s="407">
        <f>ROUND(Expenditures!W64/Population!W64,2)</f>
        <v>275.39</v>
      </c>
      <c r="X64" s="407">
        <f>ROUND(Expenditures!X64/Population!X64,2)</f>
        <v>275.39</v>
      </c>
      <c r="Y64" s="407"/>
      <c r="AB64" s="110">
        <v>221.84</v>
      </c>
      <c r="AD64" s="496">
        <f>Q64/AB64</f>
        <v>1.0829877389109268</v>
      </c>
      <c r="AE64" s="496">
        <f>T64/AB64</f>
        <v>1.110935809592499</v>
      </c>
    </row>
    <row r="65" spans="1:31" hidden="1" outlineLevel="1" x14ac:dyDescent="0.2">
      <c r="A65" s="68"/>
      <c r="B65" s="96"/>
      <c r="C65" s="206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P65" s="206"/>
      <c r="Q65" s="21"/>
      <c r="R65" s="219"/>
      <c r="S65" s="22"/>
      <c r="T65" s="110"/>
      <c r="U65" s="407"/>
      <c r="V65" s="407"/>
      <c r="W65" s="407"/>
      <c r="X65" s="407"/>
      <c r="Y65" s="407"/>
      <c r="AB65" s="110" t="e">
        <f>SUM(Expenditures!N65-Expenditures!AD65)/SUM(Population!AB65)</f>
        <v>#DIV/0!</v>
      </c>
      <c r="AD65" s="496" t="e">
        <f>Q65/AB65</f>
        <v>#DIV/0!</v>
      </c>
      <c r="AE65" s="496" t="e">
        <f>Q65/AB65</f>
        <v>#DIV/0!</v>
      </c>
    </row>
    <row r="66" spans="1:31" hidden="1" outlineLevel="1" x14ac:dyDescent="0.2">
      <c r="A66" s="68">
        <v>16</v>
      </c>
      <c r="B66" s="96" t="s">
        <v>59</v>
      </c>
      <c r="C66" s="206">
        <v>0</v>
      </c>
      <c r="D66" s="95">
        <v>0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P66" s="206">
        <v>0</v>
      </c>
      <c r="Q66" s="21">
        <v>0</v>
      </c>
      <c r="R66" s="219">
        <v>0</v>
      </c>
      <c r="S66" s="21">
        <v>0</v>
      </c>
      <c r="T66" s="95">
        <v>0</v>
      </c>
      <c r="U66" s="407">
        <v>0</v>
      </c>
      <c r="V66" s="407">
        <v>0</v>
      </c>
      <c r="W66" s="407">
        <v>0</v>
      </c>
      <c r="X66" s="407">
        <v>0</v>
      </c>
      <c r="Y66" s="407"/>
      <c r="AB66" s="110" t="e">
        <f>SUM(Expenditures!N66-Expenditures!AD66)/SUM(Population!AB66)</f>
        <v>#DIV/0!</v>
      </c>
      <c r="AD66" s="496" t="e">
        <f>Q66/AB66</f>
        <v>#DIV/0!</v>
      </c>
      <c r="AE66" s="496" t="e">
        <f>Q66/AB66</f>
        <v>#DIV/0!</v>
      </c>
    </row>
    <row r="67" spans="1:31" hidden="1" outlineLevel="1" x14ac:dyDescent="0.2">
      <c r="A67" s="68">
        <v>16</v>
      </c>
      <c r="B67" s="96" t="s">
        <v>58</v>
      </c>
      <c r="C67" s="206">
        <v>0</v>
      </c>
      <c r="D67" s="95">
        <v>0</v>
      </c>
      <c r="E67" s="95">
        <v>0</v>
      </c>
      <c r="F67" s="95">
        <v>0</v>
      </c>
      <c r="G67" s="95">
        <v>0</v>
      </c>
      <c r="H67" s="95">
        <v>0</v>
      </c>
      <c r="I67" s="95">
        <v>0</v>
      </c>
      <c r="J67" s="95">
        <v>0</v>
      </c>
      <c r="K67" s="95">
        <v>0</v>
      </c>
      <c r="L67" s="95">
        <v>0</v>
      </c>
      <c r="M67" s="95">
        <v>0</v>
      </c>
      <c r="N67" s="95">
        <v>0</v>
      </c>
      <c r="P67" s="206">
        <v>0</v>
      </c>
      <c r="Q67" s="21">
        <v>0</v>
      </c>
      <c r="R67" s="219">
        <v>0</v>
      </c>
      <c r="S67" s="21">
        <v>0</v>
      </c>
      <c r="T67" s="95">
        <v>0</v>
      </c>
      <c r="U67" s="407">
        <v>0</v>
      </c>
      <c r="V67" s="407">
        <v>0</v>
      </c>
      <c r="W67" s="407">
        <v>0</v>
      </c>
      <c r="X67" s="407">
        <v>0</v>
      </c>
      <c r="Y67" s="407"/>
      <c r="AB67" s="110" t="e">
        <f>SUM(Expenditures!N67-Expenditures!AD67)/SUM(Population!AB67)</f>
        <v>#DIV/0!</v>
      </c>
      <c r="AD67" s="496" t="e">
        <f>Q67/AB67</f>
        <v>#DIV/0!</v>
      </c>
      <c r="AE67" s="496" t="e">
        <f>Q67/AB67</f>
        <v>#DIV/0!</v>
      </c>
    </row>
    <row r="68" spans="1:31" collapsed="1" x14ac:dyDescent="0.2">
      <c r="A68" s="68">
        <v>16</v>
      </c>
      <c r="B68" s="96" t="s">
        <v>98</v>
      </c>
      <c r="C68" s="206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  <c r="J68" s="95">
        <v>0</v>
      </c>
      <c r="K68" s="95">
        <v>0</v>
      </c>
      <c r="L68" s="95">
        <v>0</v>
      </c>
      <c r="M68" s="95">
        <v>0</v>
      </c>
      <c r="N68" s="95">
        <v>0</v>
      </c>
      <c r="P68" s="282">
        <f>IF(Population!P68=0,0,+Expenditures!P68/Population!P68)</f>
        <v>0</v>
      </c>
      <c r="Q68" s="283">
        <f>IF(Population!Q68=0,0,+Expenditures!Q68/Population!Q68)</f>
        <v>0</v>
      </c>
      <c r="R68" s="283">
        <f>IF(Population!R68=0,0,+Expenditures!R68/Population!R68)</f>
        <v>0</v>
      </c>
      <c r="S68" s="284">
        <f>IF(Population!S68=0,0,+Expenditures!S68/Population!S68)</f>
        <v>0</v>
      </c>
      <c r="T68" s="95">
        <f>IF(Population!T68=0,0,+Expenditures!T68/Population!T68)</f>
        <v>0</v>
      </c>
      <c r="U68" s="407">
        <f>IF(Population!U68=0,0,+Expenditures!U68/Population!U68)</f>
        <v>0</v>
      </c>
      <c r="V68" s="407">
        <f>IF(Population!V68=0,0,+Expenditures!V68/Population!V68)</f>
        <v>0</v>
      </c>
      <c r="W68" s="407">
        <f>IF(Population!W68=0,0,+Expenditures!W68/Population!W68)</f>
        <v>0</v>
      </c>
      <c r="X68" s="407">
        <f>IF(Population!X68=0,0,+Expenditures!X68/Population!X68)</f>
        <v>0</v>
      </c>
      <c r="Y68" s="407"/>
      <c r="AB68" s="110"/>
      <c r="AD68" s="496"/>
      <c r="AE68" s="496"/>
    </row>
    <row r="69" spans="1:31" x14ac:dyDescent="0.2">
      <c r="A69" s="68"/>
      <c r="B69" s="96"/>
      <c r="C69" s="206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P69" s="206"/>
      <c r="Q69" s="21"/>
      <c r="R69" s="219"/>
      <c r="S69" s="165"/>
      <c r="T69" s="110"/>
      <c r="U69" s="408"/>
      <c r="V69" s="408"/>
      <c r="W69" s="408"/>
      <c r="X69" s="408"/>
      <c r="Y69" s="408"/>
      <c r="AB69" s="110"/>
      <c r="AD69" s="496"/>
      <c r="AE69" s="496"/>
    </row>
    <row r="70" spans="1:31" x14ac:dyDescent="0.2">
      <c r="A70" s="63"/>
      <c r="B70" s="9" t="str">
        <f>+Expenditures!B70</f>
        <v>FHIAP - Healthy Kids ESI (200%-300%FPL)</v>
      </c>
      <c r="C70" s="616">
        <v>0</v>
      </c>
      <c r="D70" s="612">
        <v>0</v>
      </c>
      <c r="E70" s="612">
        <v>0</v>
      </c>
      <c r="F70" s="612">
        <v>0</v>
      </c>
      <c r="G70" s="612">
        <v>0</v>
      </c>
      <c r="H70" s="612">
        <v>0</v>
      </c>
      <c r="I70" s="612">
        <v>0</v>
      </c>
      <c r="J70" s="612">
        <v>0</v>
      </c>
      <c r="K70" s="612">
        <v>0</v>
      </c>
      <c r="L70" s="612">
        <f>IF(Population!L70=0,0,+Expenditures!L70/Population!L70)</f>
        <v>0</v>
      </c>
      <c r="M70" s="612">
        <f>IF(Population!M70=0,0,+Expenditures!M70/Population!M70)</f>
        <v>0</v>
      </c>
      <c r="N70" s="612">
        <f>IF(Population!N70=0,0,+Expenditures!N70/Population!N70)</f>
        <v>0</v>
      </c>
      <c r="O70" s="220"/>
      <c r="P70" s="282">
        <f>IF(Population!P70=0,0,+Expenditures!P70/Population!P70)</f>
        <v>0</v>
      </c>
      <c r="Q70" s="283">
        <f>IF(Population!Q70=0,0,+Expenditures!Q70/Population!Q70)</f>
        <v>0</v>
      </c>
      <c r="R70" s="283">
        <f>IF(Population!R70=0,0,+Expenditures!R70/Population!R70)</f>
        <v>0</v>
      </c>
      <c r="S70" s="284">
        <f>IF(Population!S70=0,0,+Expenditures!S70/Population!S70)</f>
        <v>0</v>
      </c>
      <c r="T70" s="95">
        <f>IF(Population!T70=0,0,+Expenditures!T70/Population!T70)</f>
        <v>0</v>
      </c>
      <c r="U70" s="407">
        <f>IF(Population!U70=0,0,+Expenditures!U70/Population!U70)</f>
        <v>0</v>
      </c>
      <c r="V70" s="407">
        <f>IF(Population!V70=0,0,+Expenditures!V70/Population!V70)</f>
        <v>0</v>
      </c>
      <c r="W70" s="407">
        <f>IF(Population!W70=0,0,+Expenditures!W70/Population!W70)</f>
        <v>0</v>
      </c>
      <c r="X70" s="407">
        <f>IF(Population!X70=0,0,+Expenditures!X70/Population!X70)</f>
        <v>0</v>
      </c>
      <c r="Y70" s="407"/>
      <c r="AB70" s="110"/>
      <c r="AD70" s="496"/>
      <c r="AE70" s="496"/>
    </row>
    <row r="71" spans="1:31" ht="13.5" thickBot="1" x14ac:dyDescent="0.25">
      <c r="A71" s="70"/>
      <c r="B71" s="182" t="str">
        <f>+Expenditures!B71</f>
        <v>FHIAP - Kids Connect (200%-300% FPL)</v>
      </c>
      <c r="C71" s="617">
        <v>0</v>
      </c>
      <c r="D71" s="613">
        <v>0</v>
      </c>
      <c r="E71" s="613">
        <v>0</v>
      </c>
      <c r="F71" s="613">
        <v>0</v>
      </c>
      <c r="G71" s="613">
        <v>0</v>
      </c>
      <c r="H71" s="613">
        <v>0</v>
      </c>
      <c r="I71" s="613">
        <v>0</v>
      </c>
      <c r="J71" s="613">
        <v>0</v>
      </c>
      <c r="K71" s="613">
        <v>0</v>
      </c>
      <c r="L71" s="613">
        <f>IF(Population!L71=0,0,+Expenditures!L71/Population!L71)</f>
        <v>0</v>
      </c>
      <c r="M71" s="613">
        <f>IF(Population!M71=0,0,+Expenditures!M71/Population!M71)</f>
        <v>0</v>
      </c>
      <c r="N71" s="613">
        <f>IF(Population!N71=0,0,+Expenditures!N71/Population!N71)</f>
        <v>0</v>
      </c>
      <c r="O71" s="220"/>
      <c r="P71" s="287">
        <f>IF(Population!P71=0,0,+Expenditures!P71/Population!P71)</f>
        <v>0</v>
      </c>
      <c r="Q71" s="288">
        <f>IF(Population!Q71=0,0,+Expenditures!Q71/Population!Q71)</f>
        <v>0</v>
      </c>
      <c r="R71" s="288">
        <f>IF(Population!R71=0,0,+Expenditures!R71/Population!R71)</f>
        <v>0</v>
      </c>
      <c r="S71" s="289">
        <f>IF(Population!S71=0,0,+Expenditures!S71/Population!S71)</f>
        <v>0</v>
      </c>
      <c r="T71" s="293">
        <f>IF(Population!T71=0,0,+Expenditures!T71/Population!T71)</f>
        <v>0</v>
      </c>
      <c r="U71" s="418">
        <f>IF(Population!U71=0,0,+Expenditures!U71/Population!U71)</f>
        <v>0</v>
      </c>
      <c r="V71" s="418">
        <f>IF(Population!V71=0,0,+Expenditures!V71/Population!V71)</f>
        <v>0</v>
      </c>
      <c r="W71" s="418">
        <f>IF(Population!W71=0,0,+Expenditures!W71/Population!W71)</f>
        <v>0</v>
      </c>
      <c r="X71" s="418">
        <f>IF(Population!X71=0,0,+Expenditures!X71/Population!X71)</f>
        <v>0</v>
      </c>
      <c r="Y71" s="418"/>
      <c r="AB71" s="451"/>
      <c r="AD71" s="496"/>
      <c r="AE71" s="496"/>
    </row>
    <row r="72" spans="1:31" x14ac:dyDescent="0.2">
      <c r="A72" s="61"/>
      <c r="B72" s="9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P72" s="54"/>
      <c r="Q72" s="54"/>
      <c r="R72" s="54"/>
      <c r="S72" s="54"/>
    </row>
    <row r="73" spans="1:31" hidden="1" outlineLevel="1" x14ac:dyDescent="0.2">
      <c r="A73" s="61"/>
      <c r="B73" s="9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P73" s="54"/>
      <c r="Q73" s="54"/>
      <c r="R73" s="54"/>
      <c r="S73" s="54"/>
    </row>
    <row r="74" spans="1:31" ht="13.5" hidden="1" outlineLevel="1" thickBot="1" x14ac:dyDescent="0.25">
      <c r="A74" s="61"/>
      <c r="B74" s="9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P74" s="54"/>
      <c r="Q74" s="54"/>
      <c r="R74" s="54"/>
      <c r="S74" s="54"/>
    </row>
    <row r="75" spans="1:31" hidden="1" outlineLevel="1" x14ac:dyDescent="0.2">
      <c r="A75" s="275"/>
      <c r="B75" s="276" t="s">
        <v>25</v>
      </c>
      <c r="C75" s="290">
        <v>345.44404849604814</v>
      </c>
      <c r="D75" s="291">
        <v>326.49782906357052</v>
      </c>
      <c r="E75" s="292">
        <v>382.34672623282017</v>
      </c>
      <c r="F75" s="290">
        <v>343.68018143251368</v>
      </c>
      <c r="G75" s="291">
        <v>329.42627167697577</v>
      </c>
      <c r="H75" s="292">
        <v>381.59001019259478</v>
      </c>
      <c r="I75" s="290">
        <v>427.94380123583664</v>
      </c>
      <c r="J75" s="291">
        <v>310.57470711214546</v>
      </c>
      <c r="K75" s="292">
        <v>339.61856160872156</v>
      </c>
      <c r="L75" s="290">
        <f>IF(Population!L75=0,0,+Expenditures!L75/Population!L75)</f>
        <v>497.25187409071629</v>
      </c>
      <c r="M75" s="291">
        <f>IF(Population!M75=0,0,+Expenditures!M75/Population!M75)</f>
        <v>407.33232307723364</v>
      </c>
      <c r="N75" s="292">
        <f>IF(Population!N75=0,0,+Expenditures!N75/Population!N75)</f>
        <v>495.59365965289271</v>
      </c>
      <c r="O75" s="220"/>
      <c r="P75" s="290">
        <f>IF(Population!P75=0,0,+Expenditures!P75/Population!P75)</f>
        <v>351.22509780191467</v>
      </c>
      <c r="Q75" s="291">
        <f>IF(Population!Q75=0,0,+Expenditures!Q75/Population!Q75)</f>
        <v>351.29546684344132</v>
      </c>
      <c r="R75" s="291">
        <f>IF(Population!R75=0,0,+Expenditures!R75/Population!R75)</f>
        <v>359.35592344005346</v>
      </c>
      <c r="S75" s="292">
        <f>IF(Population!S75=0,0,+Expenditures!S75/Population!S75)</f>
        <v>466.71439369356591</v>
      </c>
      <c r="T75" s="277">
        <f>SUM(P75:S75)</f>
        <v>1528.5908817789752</v>
      </c>
      <c r="U75" s="420">
        <f>IF(Population!U75=0,0,+Expenditures!U75/Population!U75)</f>
        <v>468.05319879247037</v>
      </c>
      <c r="V75" s="185"/>
    </row>
    <row r="76" spans="1:31" hidden="1" outlineLevel="1" x14ac:dyDescent="0.2">
      <c r="A76" s="278"/>
      <c r="B76" s="87" t="s">
        <v>26</v>
      </c>
      <c r="C76" s="282">
        <v>615.81843323784301</v>
      </c>
      <c r="D76" s="283">
        <v>613.22224797858541</v>
      </c>
      <c r="E76" s="284">
        <v>611.86626345218235</v>
      </c>
      <c r="F76" s="282">
        <v>628.81720948015095</v>
      </c>
      <c r="G76" s="283">
        <v>615.09723118755608</v>
      </c>
      <c r="H76" s="284">
        <v>639.53599763185082</v>
      </c>
      <c r="I76" s="282">
        <v>604.45597731255975</v>
      </c>
      <c r="J76" s="283">
        <v>628.11650916980295</v>
      </c>
      <c r="K76" s="284">
        <v>644.31312072325807</v>
      </c>
      <c r="L76" s="282">
        <f>IF(Population!L76=0,0,+Expenditures!L76/Population!L76)</f>
        <v>750.34979394614368</v>
      </c>
      <c r="M76" s="283">
        <f>IF(Population!M76=0,0,+Expenditures!M76/Population!M76)</f>
        <v>750.61274741252771</v>
      </c>
      <c r="N76" s="284">
        <f>IF(Population!N76=0,0,+Expenditures!N76/Population!N76)</f>
        <v>1043.789343469602</v>
      </c>
      <c r="O76" s="220"/>
      <c r="P76" s="282">
        <f>IF(Population!P76=0,0,+Expenditures!P76/Population!P76)</f>
        <v>613.66111850131551</v>
      </c>
      <c r="Q76" s="283">
        <f>IF(Population!Q76=0,0,+Expenditures!Q76/Population!Q76)</f>
        <v>627.70961696833103</v>
      </c>
      <c r="R76" s="283">
        <f>IF(Population!R76=0,0,+Expenditures!R76/Population!R76)</f>
        <v>625.58429036020016</v>
      </c>
      <c r="S76" s="284">
        <f>IF(Population!S76=0,0,+Expenditures!S76/Population!S76)</f>
        <v>848.16534793608184</v>
      </c>
      <c r="T76" s="56">
        <f>SUM(P76:S76)</f>
        <v>2715.1203737659289</v>
      </c>
      <c r="U76" s="421">
        <f>IF(Population!U76=0,0,+Expenditures!U76/Population!U76)</f>
        <v>794.22352309778989</v>
      </c>
      <c r="V76" s="185"/>
    </row>
    <row r="77" spans="1:31" ht="13.5" hidden="1" outlineLevel="1" thickBot="1" x14ac:dyDescent="0.25">
      <c r="A77" s="279"/>
      <c r="B77" s="280" t="s">
        <v>8</v>
      </c>
      <c r="C77" s="287">
        <v>0</v>
      </c>
      <c r="D77" s="288">
        <v>0</v>
      </c>
      <c r="E77" s="289">
        <v>0</v>
      </c>
      <c r="F77" s="287">
        <v>0</v>
      </c>
      <c r="G77" s="288">
        <v>0</v>
      </c>
      <c r="H77" s="289">
        <v>0</v>
      </c>
      <c r="I77" s="287">
        <v>0</v>
      </c>
      <c r="J77" s="288">
        <v>0</v>
      </c>
      <c r="K77" s="289">
        <v>0</v>
      </c>
      <c r="L77" s="287">
        <f>IF(Population!L77=0,0,+Expenditures!L77/Population!L77)</f>
        <v>0</v>
      </c>
      <c r="M77" s="288">
        <f>IF(Population!M77=0,0,+Expenditures!M77/Population!M77)</f>
        <v>0</v>
      </c>
      <c r="N77" s="289">
        <f>IF(Population!N77=0,0,+Expenditures!N77/Population!N77)</f>
        <v>0</v>
      </c>
      <c r="O77" s="220"/>
      <c r="P77" s="287">
        <f>IF(Population!P77=0,0,+Expenditures!P77/Population!P77)</f>
        <v>0</v>
      </c>
      <c r="Q77" s="288">
        <f>IF(Population!Q77=0,0,+Expenditures!Q77/Population!Q77)</f>
        <v>0</v>
      </c>
      <c r="R77" s="288">
        <f>IF(Population!R77=0,0,+Expenditures!R77/Population!R77)</f>
        <v>0</v>
      </c>
      <c r="S77" s="289">
        <f>IF(Population!S77=0,0,+Expenditures!S77/Population!S77)</f>
        <v>0</v>
      </c>
      <c r="T77" s="281">
        <f>SUM(P77:S77)</f>
        <v>0</v>
      </c>
      <c r="U77" s="422">
        <f>IF(Population!U77=0,0,+Expenditures!U77/Population!U77)</f>
        <v>0</v>
      </c>
      <c r="V77" s="185"/>
    </row>
    <row r="78" spans="1:31" collapsed="1" x14ac:dyDescent="0.2">
      <c r="A78" s="61"/>
      <c r="B78" s="9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P78" s="54"/>
      <c r="Q78" s="54"/>
      <c r="R78" s="54"/>
      <c r="S78" s="54"/>
    </row>
    <row r="79" spans="1:31" x14ac:dyDescent="0.2">
      <c r="A79" s="71" t="s">
        <v>27</v>
      </c>
      <c r="B79" s="660" t="str">
        <f>+Population!B85</f>
        <v>The current OHP Waiver application extension goes from January 12, 2017 through June 30, 2022.</v>
      </c>
      <c r="C79" s="667"/>
      <c r="D79" s="667"/>
      <c r="E79" s="667"/>
      <c r="F79" s="667"/>
      <c r="G79" s="667"/>
      <c r="H79" s="667"/>
      <c r="I79" s="667"/>
      <c r="J79" s="667"/>
      <c r="K79" s="667"/>
      <c r="L79" s="667"/>
      <c r="M79" s="667"/>
      <c r="N79" s="667"/>
      <c r="O79" s="667"/>
      <c r="P79" s="667"/>
      <c r="Q79" s="667"/>
      <c r="R79" s="667"/>
      <c r="S79" s="667"/>
      <c r="T79" s="667"/>
      <c r="U79" s="667"/>
    </row>
    <row r="80" spans="1:31" x14ac:dyDescent="0.2">
      <c r="A80" s="71" t="s">
        <v>28</v>
      </c>
      <c r="B80" s="668" t="s">
        <v>29</v>
      </c>
      <c r="C80" s="668"/>
      <c r="D80" s="668"/>
      <c r="E80" s="668"/>
      <c r="F80" s="668"/>
      <c r="G80" s="668"/>
      <c r="H80" s="668"/>
      <c r="I80" s="668"/>
      <c r="J80" s="668"/>
      <c r="K80" s="668"/>
      <c r="L80" s="667"/>
      <c r="M80" s="667"/>
      <c r="N80" s="667"/>
      <c r="O80" s="667"/>
      <c r="P80" s="667"/>
      <c r="Q80" s="667"/>
      <c r="R80" s="667"/>
      <c r="S80" s="667"/>
      <c r="T80" s="667"/>
      <c r="U80" s="667"/>
    </row>
    <row r="81" spans="1:21" x14ac:dyDescent="0.2">
      <c r="A81" s="71" t="s">
        <v>42</v>
      </c>
      <c r="B81" s="660" t="s">
        <v>43</v>
      </c>
      <c r="C81" s="660"/>
      <c r="D81" s="660"/>
      <c r="E81" s="660"/>
      <c r="F81" s="660"/>
      <c r="G81" s="660"/>
      <c r="H81" s="660"/>
      <c r="I81" s="660"/>
      <c r="J81" s="660"/>
      <c r="K81" s="660"/>
      <c r="L81" s="667"/>
      <c r="M81" s="667"/>
      <c r="N81" s="667"/>
      <c r="O81" s="667"/>
      <c r="P81" s="667"/>
      <c r="Q81" s="667"/>
      <c r="R81" s="667"/>
      <c r="S81" s="667"/>
      <c r="T81" s="667"/>
      <c r="U81" s="667"/>
    </row>
    <row r="82" spans="1:21" ht="15" x14ac:dyDescent="0.2">
      <c r="A82" s="72" t="s">
        <v>36</v>
      </c>
      <c r="B82" s="660" t="s">
        <v>45</v>
      </c>
      <c r="C82" s="667"/>
      <c r="D82" s="667"/>
      <c r="E82" s="667"/>
      <c r="F82" s="667"/>
      <c r="G82" s="667"/>
      <c r="H82" s="667"/>
      <c r="I82" s="667"/>
      <c r="J82" s="667"/>
      <c r="K82" s="667"/>
      <c r="L82" s="667"/>
      <c r="M82" s="667"/>
      <c r="N82" s="667"/>
      <c r="O82" s="667"/>
      <c r="P82" s="667"/>
      <c r="Q82" s="667"/>
      <c r="R82" s="667"/>
      <c r="S82" s="667"/>
      <c r="T82" s="667"/>
      <c r="U82" s="667"/>
    </row>
    <row r="83" spans="1:21" s="4" customFormat="1" hidden="1" x14ac:dyDescent="0.2">
      <c r="A83" s="5"/>
      <c r="B83" s="5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51"/>
      <c r="P83" s="16"/>
      <c r="Q83" s="16"/>
      <c r="R83" s="16"/>
      <c r="S83" s="16"/>
      <c r="T83" s="16"/>
      <c r="U83" s="419"/>
    </row>
    <row r="84" spans="1:21" ht="13.15" hidden="1" customHeight="1" thickBot="1" x14ac:dyDescent="0.25">
      <c r="B84" s="5"/>
      <c r="D84" s="54"/>
      <c r="E84" s="54"/>
      <c r="F84" s="54"/>
      <c r="G84" s="54"/>
      <c r="H84" s="54"/>
      <c r="I84" s="54"/>
      <c r="J84" s="54"/>
      <c r="K84" s="54"/>
    </row>
    <row r="85" spans="1:21" ht="18" customHeight="1" x14ac:dyDescent="0.2">
      <c r="B85" s="3"/>
      <c r="E85" s="53"/>
      <c r="F85" s="53"/>
      <c r="G85" s="53"/>
      <c r="H85" s="53"/>
      <c r="I85" s="53"/>
      <c r="J85" s="53"/>
      <c r="K85" s="53"/>
    </row>
    <row r="86" spans="1:21" ht="15.75" customHeight="1" x14ac:dyDescent="0.2">
      <c r="B86" s="5" t="str">
        <f ca="1">CELL("filename")</f>
        <v>I:\HSD-BUDGET\Budget Neutrality Model\BN Exhibits - 2019\1st Qtr\[Exhibit 1 SFY 2019 Model -1st Qtr - Copy.xlsx]PMPM</v>
      </c>
    </row>
    <row r="87" spans="1:21" ht="12.75" customHeight="1" x14ac:dyDescent="0.2">
      <c r="B87" s="5"/>
      <c r="D87" s="54"/>
      <c r="E87" s="54"/>
      <c r="F87" s="54"/>
      <c r="G87" s="54"/>
      <c r="H87" s="54"/>
      <c r="I87" s="54"/>
      <c r="J87" s="54"/>
      <c r="K87" s="54"/>
    </row>
    <row r="88" spans="1:21" ht="26.25" customHeight="1" x14ac:dyDescent="0.2">
      <c r="B88" s="3"/>
      <c r="E88" s="53"/>
      <c r="F88" s="53"/>
      <c r="G88" s="53"/>
      <c r="H88" s="53"/>
      <c r="I88" s="53"/>
      <c r="J88" s="53"/>
      <c r="K88" s="53"/>
    </row>
    <row r="89" spans="1:21" s="5" customFormat="1" x14ac:dyDescent="0.2">
      <c r="B89" s="3"/>
      <c r="C89" s="16"/>
      <c r="D89" s="16"/>
      <c r="E89" s="53"/>
      <c r="F89" s="53"/>
      <c r="G89" s="53"/>
      <c r="H89" s="53"/>
      <c r="I89" s="53"/>
      <c r="J89" s="53"/>
      <c r="K89" s="53"/>
      <c r="L89" s="16"/>
      <c r="M89" s="16"/>
      <c r="N89" s="16"/>
      <c r="O89" s="51"/>
      <c r="P89" s="16"/>
      <c r="Q89" s="16"/>
      <c r="R89" s="16"/>
      <c r="S89" s="16"/>
      <c r="T89" s="16"/>
      <c r="U89" s="419"/>
    </row>
    <row r="90" spans="1:21" s="5" customFormat="1" x14ac:dyDescent="0.2">
      <c r="C90" s="16"/>
      <c r="D90" s="54"/>
      <c r="E90" s="54"/>
      <c r="F90" s="54"/>
      <c r="G90" s="54"/>
      <c r="H90" s="54"/>
      <c r="I90" s="54"/>
      <c r="J90" s="54"/>
      <c r="K90" s="54"/>
      <c r="L90" s="16"/>
      <c r="M90" s="16"/>
      <c r="N90" s="16"/>
      <c r="O90" s="51"/>
      <c r="P90" s="16"/>
      <c r="Q90" s="16"/>
      <c r="R90" s="16"/>
      <c r="S90" s="16"/>
      <c r="T90" s="16"/>
      <c r="U90" s="419"/>
    </row>
    <row r="91" spans="1:21" s="5" customFormat="1" x14ac:dyDescent="0.2">
      <c r="B91" s="3"/>
      <c r="C91" s="16"/>
      <c r="D91" s="54"/>
      <c r="E91" s="53"/>
      <c r="F91" s="53"/>
      <c r="G91" s="53"/>
      <c r="H91" s="53"/>
      <c r="I91" s="53"/>
      <c r="J91" s="53"/>
      <c r="K91" s="53"/>
      <c r="L91" s="16"/>
      <c r="M91" s="16"/>
      <c r="N91" s="16"/>
      <c r="O91" s="51"/>
      <c r="P91" s="16"/>
      <c r="Q91" s="16"/>
      <c r="R91" s="16"/>
      <c r="S91" s="16"/>
      <c r="T91" s="16"/>
      <c r="U91" s="419"/>
    </row>
    <row r="92" spans="1:21" s="5" customFormat="1" x14ac:dyDescent="0.2"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51"/>
      <c r="P92" s="16"/>
      <c r="Q92" s="16"/>
      <c r="R92" s="16"/>
      <c r="S92" s="16"/>
      <c r="T92" s="16"/>
      <c r="U92" s="419"/>
    </row>
    <row r="93" spans="1:21" s="5" customFormat="1" x14ac:dyDescent="0.2">
      <c r="A93" s="7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51"/>
      <c r="P93" s="16"/>
      <c r="Q93" s="16"/>
      <c r="R93" s="16"/>
      <c r="S93" s="16"/>
      <c r="T93" s="16"/>
      <c r="U93" s="419"/>
    </row>
    <row r="94" spans="1:21" s="5" customFormat="1" x14ac:dyDescent="0.2">
      <c r="A94" s="7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51"/>
      <c r="P94" s="16"/>
      <c r="Q94" s="16"/>
      <c r="R94" s="16"/>
      <c r="S94" s="16"/>
      <c r="T94" s="16"/>
      <c r="U94" s="419"/>
    </row>
    <row r="95" spans="1:21" s="5" customFormat="1" x14ac:dyDescent="0.2">
      <c r="A95" s="7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51"/>
      <c r="P95" s="16"/>
      <c r="Q95" s="16"/>
      <c r="R95" s="16"/>
      <c r="S95" s="16"/>
      <c r="T95" s="16"/>
      <c r="U95" s="419"/>
    </row>
    <row r="96" spans="1:21" s="5" customFormat="1" x14ac:dyDescent="0.2">
      <c r="A96" s="7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51"/>
      <c r="P96" s="16"/>
      <c r="Q96" s="16"/>
      <c r="R96" s="16"/>
      <c r="S96" s="16"/>
      <c r="T96" s="16"/>
      <c r="U96" s="419"/>
    </row>
    <row r="97" spans="1:21" s="5" customFormat="1" x14ac:dyDescent="0.2">
      <c r="A97" s="8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51"/>
      <c r="P97" s="16"/>
      <c r="Q97" s="16"/>
      <c r="R97" s="16"/>
      <c r="S97" s="16"/>
      <c r="T97" s="16"/>
      <c r="U97" s="419"/>
    </row>
    <row r="98" spans="1:21" s="5" customFormat="1" x14ac:dyDescent="0.2"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51"/>
      <c r="P98" s="16"/>
      <c r="Q98" s="16"/>
      <c r="R98" s="16"/>
      <c r="S98" s="16"/>
      <c r="T98" s="16"/>
      <c r="U98" s="419"/>
    </row>
  </sheetData>
  <mergeCells count="4">
    <mergeCell ref="B82:U82"/>
    <mergeCell ref="B81:U81"/>
    <mergeCell ref="B80:U80"/>
    <mergeCell ref="B79:U79"/>
  </mergeCells>
  <phoneticPr fontId="0" type="noConversion"/>
  <printOptions horizontalCentered="1"/>
  <pageMargins left="0" right="0" top="1.1000000000000001" bottom="0" header="0.25" footer="0.18"/>
  <pageSetup paperSize="17" scale="80" fitToWidth="0" fitToHeight="0" orientation="landscape" r:id="rId1"/>
  <headerFooter alignWithMargins="0">
    <oddHeader>&amp;C&amp;"Arial,Bold"Exhibit 1.3
State Fiscal Year 2019
1st Quarter Actuals Report
OHP Section 1115 Demonstration
&amp;A</oddHeader>
    <oddFooter>&amp;LPrint Date: &amp;D &amp;T &amp;CPage &amp;P of &amp;N&amp;R&amp;F &amp;A</oddFooter>
  </headerFooter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Population</vt:lpstr>
      <vt:lpstr>Expenditures</vt:lpstr>
      <vt:lpstr>PMPM</vt:lpstr>
      <vt:lpstr>Expenditures!Print_Area</vt:lpstr>
      <vt:lpstr>Population!Print_Area</vt:lpstr>
      <vt:lpstr>Expenditures!Print_Titles</vt:lpstr>
      <vt:lpstr>PMPM!Print_Titles</vt:lpstr>
    </vt:vector>
  </TitlesOfParts>
  <Company>OMAP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 Users</dc:creator>
  <cp:lastModifiedBy>Anderson Chelsea R</cp:lastModifiedBy>
  <cp:lastPrinted>2018-11-07T16:31:03Z</cp:lastPrinted>
  <dcterms:created xsi:type="dcterms:W3CDTF">2003-11-03T18:19:41Z</dcterms:created>
  <dcterms:modified xsi:type="dcterms:W3CDTF">2018-11-14T16:03:18Z</dcterms:modified>
</cp:coreProperties>
</file>